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<sst xmlns="http://schemas.openxmlformats.org/spreadsheetml/2006/main" count="123" uniqueCount="80">
  <si>
    <t>项目支出绩效自评表</t>
  </si>
  <si>
    <t>（2024年度）</t>
  </si>
  <si>
    <t>项目名称</t>
  </si>
  <si>
    <t>教师教育资源与课程教学资源建设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</si>
  <si>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</si>
  <si>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</si>
  <si>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</si>
  <si>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</si>
  <si>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</si>
  <si>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</si>
  <si>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</si>
  <si>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</si>
  <si>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</si>
  <si>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</si>
  <si>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</si>
  <si>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</si>
  <si>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</si>
  <si>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</si>
  <si>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</si>
  <si>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</si>
  <si>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</si>
  <si>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</si>
  <si>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</si>
  <si>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a.以开发的优质教师教育资源为基础，以海淀教研平台为抓手，对全区相关学段、学科教师进行专业培训，满足教师专业发展需求；开发优质的课程教学资源，供教师在学科教学和学生在学科学习中使用，做好疫情常态化背景下的资源支持； b.通过优质资源购买，为全海淀区教研员、课程研发者等提供查阅国内外期刊文献等相关资料的检索、下载支持，更科学有效地开展史料研究、科学研究、教研活动等； c.积极推进教师教育资源联盟的资源共研、共建、共享工作，通过共研资源，提升资源品质；通过共建、共享资源，丰富资源种类和数量。
</t>
  </si>
  <si>
    <t>1.以开发的优质教师教育资源为基础，以海淀教研平台为抓手，对全区相关学段、学科教师进行专业培训，满足教师专业发展需求，全年累计建设在线课程106门，满足各学段各学科混合式研训需求；开发了优质的教师教育资源和课程教学资源共424个，为教师研训工作提供资源助力；2.组织了1次教师教育资源联盟会，来自全国一百多位教研员和教师参加，积极推进了教师教育资源联盟的资源共研、共建、共享工作，通过共研资源，提升资源品质；通过共建、共享资源，丰富资源种类和数量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</si>
  <si>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</si>
  <si>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</si>
  <si>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</si>
  <si>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</si>
  <si>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</si>
  <si>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</si>
  <si>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</si>
  <si>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</si>
  <si>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</si>
  <si>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</si>
  <si>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</si>
  <si>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</si>
  <si>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教师教育资源联盟会次数</t>
  </si>
  <si>
    <t>≥</t>
  </si>
  <si>
    <t>2</t>
  </si>
  <si>
    <t>次</t>
  </si>
  <si>
    <t>5</t>
  </si>
  <si>
    <t>2023年下半年做完2024年的预算之后，后来通过教师教育资源联盟理事会讨论将每年2次联盟工作会改成了每年1次。</t>
  </si>
  <si>
    <t>时效指标</t>
  </si>
  <si>
    <t>项目验收时间</t>
  </si>
  <si>
    <t>≤</t>
  </si>
  <si>
    <t>12</t>
  </si>
  <si>
    <t>月</t>
  </si>
  <si>
    <t>质量指标</t>
  </si>
  <si>
    <t>符合《海淀区教师教育资源与课程教学资源建设专项考核标准及验收要求》《海淀区教师教育资源与课程教学资源建设专项验收标准》要求</t>
  </si>
  <si>
    <t>定性</t>
  </si>
  <si>
    <t>优</t>
  </si>
  <si>
    <t xml:space="preserve">中国知网使用总量	</t>
  </si>
  <si>
    <t>1000000</t>
  </si>
  <si>
    <t>年度在线学习平台上开设的课程数量</t>
  </si>
  <si>
    <t>100</t>
  </si>
  <si>
    <t>门</t>
  </si>
  <si>
    <t>10</t>
  </si>
  <si>
    <t>教师教育资源和课程教学资源研发数量</t>
  </si>
  <si>
    <t>400</t>
  </si>
  <si>
    <t>个</t>
  </si>
  <si>
    <t>效益指标</t>
  </si>
  <si>
    <t>社会效益指标</t>
  </si>
  <si>
    <t xml:space="preserve">优质教育资源覆盖面和受益面	</t>
  </si>
  <si>
    <t>＝</t>
  </si>
  <si>
    <t>%</t>
  </si>
  <si>
    <t>为教师专业发展、教学研究、实践改进提供资源支持</t>
  </si>
  <si>
    <t>可持续影响指标</t>
  </si>
  <si>
    <t>全面提升海淀区资源研发能力</t>
  </si>
  <si>
    <t>满意度指标</t>
  </si>
  <si>
    <t>服务对象满意度指标</t>
  </si>
  <si>
    <t>学科教师满意度</t>
  </si>
  <si>
    <t>95</t>
  </si>
  <si>
    <t>成本指标</t>
  </si>
  <si>
    <t>经济成本指标</t>
  </si>
  <si>
    <t>项目预算控制数</t>
  </si>
  <si>
    <t>905384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</si>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</sst>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1" workbookViewId="0">
      <selection activeCell="K13" sqref="K13"/>
    </sheetView>
  </sheetViews>
  <sheetFormatPr defaultColWidth="9" defaultRowHeight="14.4"/>
  <cols>
    <col min="1" max="1" width="7.53703703703704" customWidth="1"/>
    <col min="2" max="2" width="10.9074074074074" customWidth="1"/>
    <col min="3" max="3" width="16.8148148148148" customWidth="1"/>
    <col min="4" max="4" width="14.1851851851852" customWidth="1"/>
    <col min="5" max="5" width="13.6296296296296" customWidth="1"/>
    <col min="6" max="6" width="13.4537037037037" customWidth="1"/>
    <col min="7" max="7" width="12.4537037037037" customWidth="1"/>
    <col min="8" max="8" width="10.1851851851852" customWidth="1"/>
    <col min="9" max="9" width="12" customWidth="1"/>
    <col min="10" max="10" width="12.6296296296296"/>
    <col min="11" max="11" width="24.379629629629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>
        <v>90.5384</v>
      </c>
      <c r="F6" s="15">
        <v>90.5384</v>
      </c>
      <c r="G6" s="15">
        <v>88.3929</v>
      </c>
      <c r="H6" s="16">
        <v>10</v>
      </c>
      <c r="I6" s="29">
        <f>G6/F6</f>
        <v>0.976302872593286</v>
      </c>
      <c r="J6" s="30">
        <f>I6*1000%</f>
        <v>9.76302872593286</v>
      </c>
      <c r="K6" s="3"/>
    </row>
    <row r="7" ht="22" customHeight="1" spans="1:11">
      <c r="A7" s="11"/>
      <c r="B7" s="12"/>
      <c r="C7" s="13" t="s">
        <v>16</v>
      </c>
      <c r="D7" s="14"/>
      <c r="E7" s="15">
        <v>90.5384</v>
      </c>
      <c r="F7" s="15">
        <v>90.5384</v>
      </c>
      <c r="G7" s="15">
        <v>88.3929</v>
      </c>
      <c r="H7" s="16" t="s">
        <v>17</v>
      </c>
      <c r="I7" s="16"/>
      <c r="J7" s="16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56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1"/>
    </row>
    <row r="12" ht="31.2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72" spans="1:11">
      <c r="A13" s="26"/>
      <c r="B13" s="27" t="s">
        <v>35</v>
      </c>
      <c r="C13" s="16" t="s">
        <v>36</v>
      </c>
      <c r="D13" s="28" t="s">
        <v>37</v>
      </c>
      <c r="E13" s="27" t="s">
        <v>38</v>
      </c>
      <c r="F13" s="27" t="s">
        <v>39</v>
      </c>
      <c r="G13" s="27" t="s">
        <v>40</v>
      </c>
      <c r="H13" s="27" t="s">
        <v>41</v>
      </c>
      <c r="I13" s="16">
        <v>1</v>
      </c>
      <c r="J13" s="16">
        <v>3</v>
      </c>
      <c r="K13" s="28" t="s">
        <v>42</v>
      </c>
    </row>
    <row r="14" ht="20" customHeight="1" spans="1:11">
      <c r="A14" s="26"/>
      <c r="B14" s="27" t="s">
        <v>35</v>
      </c>
      <c r="C14" s="16" t="s">
        <v>43</v>
      </c>
      <c r="D14" s="28" t="s">
        <v>44</v>
      </c>
      <c r="E14" s="27" t="s">
        <v>45</v>
      </c>
      <c r="F14" s="27" t="s">
        <v>46</v>
      </c>
      <c r="G14" s="27" t="s">
        <v>47</v>
      </c>
      <c r="H14" s="27" t="s">
        <v>41</v>
      </c>
      <c r="I14" s="16" t="s">
        <v>46</v>
      </c>
      <c r="J14" s="16">
        <v>5</v>
      </c>
      <c r="K14" s="16"/>
    </row>
    <row r="15" ht="53" customHeight="1" spans="1:11">
      <c r="A15" s="26"/>
      <c r="B15" s="27" t="s">
        <v>35</v>
      </c>
      <c r="C15" s="16" t="s">
        <v>48</v>
      </c>
      <c r="D15" s="28" t="s">
        <v>49</v>
      </c>
      <c r="E15" s="27" t="s">
        <v>50</v>
      </c>
      <c r="F15" s="27" t="s">
        <v>51</v>
      </c>
      <c r="G15" s="27"/>
      <c r="H15" s="27" t="s">
        <v>41</v>
      </c>
      <c r="I15" s="16" t="s">
        <v>51</v>
      </c>
      <c r="J15" s="16">
        <v>5</v>
      </c>
      <c r="K15" s="16"/>
    </row>
    <row r="16" ht="20" customHeight="1" spans="1:11">
      <c r="A16" s="26"/>
      <c r="B16" s="27" t="s">
        <v>35</v>
      </c>
      <c r="C16" s="16" t="s">
        <v>36</v>
      </c>
      <c r="D16" s="28" t="s">
        <v>52</v>
      </c>
      <c r="E16" s="27" t="s">
        <v>38</v>
      </c>
      <c r="F16" s="27" t="s">
        <v>53</v>
      </c>
      <c r="G16" s="27" t="s">
        <v>40</v>
      </c>
      <c r="H16" s="27" t="s">
        <v>41</v>
      </c>
      <c r="I16" s="16">
        <v>1060000</v>
      </c>
      <c r="J16" s="16">
        <v>5</v>
      </c>
      <c r="K16" s="16"/>
    </row>
    <row r="17" ht="20" customHeight="1" spans="1:11">
      <c r="A17" s="26"/>
      <c r="B17" s="27" t="s">
        <v>35</v>
      </c>
      <c r="C17" s="16" t="s">
        <v>36</v>
      </c>
      <c r="D17" s="28" t="s">
        <v>54</v>
      </c>
      <c r="E17" s="27" t="s">
        <v>38</v>
      </c>
      <c r="F17" s="27" t="s">
        <v>55</v>
      </c>
      <c r="G17" s="27" t="s">
        <v>56</v>
      </c>
      <c r="H17" s="27" t="s">
        <v>57</v>
      </c>
      <c r="I17" s="16">
        <v>106</v>
      </c>
      <c r="J17" s="16">
        <v>10</v>
      </c>
      <c r="K17" s="16"/>
    </row>
    <row r="18" ht="20" customHeight="1" spans="1:11">
      <c r="A18" s="26"/>
      <c r="B18" s="27" t="s">
        <v>35</v>
      </c>
      <c r="C18" s="16" t="s">
        <v>36</v>
      </c>
      <c r="D18" s="28" t="s">
        <v>58</v>
      </c>
      <c r="E18" s="27" t="s">
        <v>38</v>
      </c>
      <c r="F18" s="27" t="s">
        <v>59</v>
      </c>
      <c r="G18" s="27" t="s">
        <v>60</v>
      </c>
      <c r="H18" s="27" t="s">
        <v>57</v>
      </c>
      <c r="I18" s="16">
        <v>424</v>
      </c>
      <c r="J18" s="16">
        <v>10</v>
      </c>
      <c r="K18" s="16"/>
    </row>
    <row r="19" ht="20" customHeight="1" spans="1:11">
      <c r="A19" s="26"/>
      <c r="B19" s="27" t="s">
        <v>61</v>
      </c>
      <c r="C19" s="16" t="s">
        <v>62</v>
      </c>
      <c r="D19" s="28" t="s">
        <v>63</v>
      </c>
      <c r="E19" s="27" t="s">
        <v>64</v>
      </c>
      <c r="F19" s="27" t="s">
        <v>55</v>
      </c>
      <c r="G19" s="27" t="s">
        <v>65</v>
      </c>
      <c r="H19" s="27" t="s">
        <v>57</v>
      </c>
      <c r="I19" s="16" t="s">
        <v>55</v>
      </c>
      <c r="J19" s="16">
        <v>10</v>
      </c>
      <c r="K19" s="16"/>
    </row>
    <row r="20" ht="25.5" customHeight="1" spans="1:11">
      <c r="A20" s="26"/>
      <c r="B20" s="27" t="s">
        <v>61</v>
      </c>
      <c r="C20" s="16" t="s">
        <v>62</v>
      </c>
      <c r="D20" s="28" t="s">
        <v>66</v>
      </c>
      <c r="E20" s="27" t="s">
        <v>50</v>
      </c>
      <c r="F20" s="27" t="s">
        <v>51</v>
      </c>
      <c r="G20" s="27"/>
      <c r="H20" s="27" t="s">
        <v>41</v>
      </c>
      <c r="I20" s="16" t="s">
        <v>51</v>
      </c>
      <c r="J20" s="16">
        <v>5</v>
      </c>
      <c r="K20" s="16"/>
    </row>
    <row r="21" ht="20" customHeight="1" spans="1:11">
      <c r="A21" s="26"/>
      <c r="B21" s="27" t="s">
        <v>61</v>
      </c>
      <c r="C21" s="16" t="s">
        <v>67</v>
      </c>
      <c r="D21" s="28" t="s">
        <v>68</v>
      </c>
      <c r="E21" s="27" t="s">
        <v>50</v>
      </c>
      <c r="F21" s="27" t="s">
        <v>51</v>
      </c>
      <c r="G21" s="27"/>
      <c r="H21" s="27" t="s">
        <v>41</v>
      </c>
      <c r="I21" s="16" t="s">
        <v>51</v>
      </c>
      <c r="J21" s="16">
        <v>5</v>
      </c>
      <c r="K21" s="16"/>
    </row>
    <row r="22" ht="20" customHeight="1" spans="1:11">
      <c r="A22" s="26"/>
      <c r="B22" s="27" t="s">
        <v>69</v>
      </c>
      <c r="C22" s="16" t="s">
        <v>70</v>
      </c>
      <c r="D22" s="28" t="s">
        <v>71</v>
      </c>
      <c r="E22" s="27" t="s">
        <v>38</v>
      </c>
      <c r="F22" s="27" t="s">
        <v>72</v>
      </c>
      <c r="G22" s="27" t="s">
        <v>65</v>
      </c>
      <c r="H22" s="27" t="s">
        <v>57</v>
      </c>
      <c r="I22" s="16" t="s">
        <v>72</v>
      </c>
      <c r="J22" s="16">
        <v>10</v>
      </c>
      <c r="K22" s="16"/>
    </row>
    <row r="23" ht="28.8" spans="1:11">
      <c r="A23" s="26"/>
      <c r="B23" s="27" t="s">
        <v>73</v>
      </c>
      <c r="C23" s="16" t="s">
        <v>74</v>
      </c>
      <c r="D23" s="28" t="s">
        <v>75</v>
      </c>
      <c r="E23" s="27" t="s">
        <v>45</v>
      </c>
      <c r="F23" s="27" t="s">
        <v>76</v>
      </c>
      <c r="G23" s="27" t="s">
        <v>77</v>
      </c>
      <c r="H23" s="27" t="s">
        <v>78</v>
      </c>
      <c r="I23" s="16">
        <v>883929.39</v>
      </c>
      <c r="J23" s="16">
        <v>20</v>
      </c>
      <c r="K23" s="28"/>
    </row>
    <row r="24" ht="22" customHeight="1" spans="1:11">
      <c r="A24" s="3" t="s">
        <v>79</v>
      </c>
      <c r="B24" s="3"/>
      <c r="C24" s="3"/>
      <c r="D24" s="3"/>
      <c r="E24" s="3"/>
      <c r="F24" s="3"/>
      <c r="G24" s="3"/>
      <c r="H24" s="3"/>
      <c r="I24" s="3"/>
      <c r="J24" s="32">
        <f>SUM(J13:J23)+J6</f>
        <v>97.7630287259329</v>
      </c>
      <c r="K24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