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<sst xmlns="http://schemas.openxmlformats.org/spreadsheetml/2006/main" count="161" uniqueCount="85">
  <si>
    <t>项目支出绩效自评表</t>
  </si>
  <si>
    <t>（2024年度）</t>
  </si>
  <si>
    <t>项目名称</t>
  </si>
  <si>
    <t>初三高三质量检测项目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</si>
  <si>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</si>
  <si>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</si>
  <si>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</si>
  <si>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</si>
  <si>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</si>
  <si>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</si>
  <si>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</si>
  <si>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</si>
  <si>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</si>
  <si>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</si>
  <si>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</si>
  <si>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</si>
  <si>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</si>
  <si>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</si>
  <si>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</si>
  <si>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</si>
  <si>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</si>
  <si>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</si>
  <si>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</si>
  <si>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落实党的二十大教育强国精神和海淀区教育发展十四五规划，继续探索初中学业水平考试的命题方向、考查内容、呈现方式，着力研究新高考“3+3</t>
    </r>
    <r>
      <rPr>
        <sz val="11"/>
        <color theme="1"/>
        <rFont val="宋体"/>
        <charset val="134"/>
        <scheme val="minor"/>
      </rPr>
      <t>”</t>
    </r>
    <r>
      <rPr>
        <sz val="11"/>
        <color theme="1"/>
        <rFont val="宋体"/>
        <charset val="134"/>
        <scheme val="minor"/>
      </rPr>
      <t xml:space="preserve">（语数外三科高考+物化生史地政 6 选 3 学业等级考）、不分文理背景下各学科的试题立意、考查内容与形式，通过初三高三质量检测命题引领区域科学备考。继续推动区域集中网络阅卷和远程云阅卷，引导教师理解北京市中高考命题特点，把握统一的评阅标准，了解学生的学业发展水平，积累典型样例，反思教学。继续推动毕业年级质量检测的数据分析与反馈工作，促进由基于经验到基于证据的管理与教学改进，为行政决策提供支持服务。
</t>
    </r>
  </si>
  <si>
    <t>开展高中9学科四次统练，初中7学科四次统练，形成64套试题；开展初中生物、地理适应性练习及学考，形成4套试题；建立初高中贯通的指标体系1套；2024年高考，本科上线率89%；2024年中考，优秀率83%，及格率99%。推动区域集中网络阅卷和远程云阅卷，引导教师理解北京市中高考命题特点，把握统一的评阅标准，了解学生的学业发展水平，积累典型样例，反思教学。推动毕业年级质量检测的数据分析与反馈工作，促进由基于经验到基于证据的管理与教学改进，为行政决策提供支持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</si>
  <si>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</si>
  <si>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</si>
  <si>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</si>
  <si>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</si>
  <si>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</si>
  <si>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</si>
  <si>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</si>
  <si>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</si>
  <si>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</si>
  <si>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</si>
  <si>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</si>
  <si>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</si>
  <si>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</si>
  <si>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</si>
  <si>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</si>
  <si>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</si>
  <si>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5</t>
  </si>
  <si>
    <t>数量指标</t>
  </si>
  <si>
    <t>试题数量</t>
  </si>
  <si>
    <t>≥</t>
  </si>
  <si>
    <t>66</t>
  </si>
  <si>
    <t>份</t>
  </si>
  <si>
    <t>10</t>
  </si>
  <si>
    <t>海淀区中小学学业发展水平评价指标体系、初高三命题蓝图数量</t>
  </si>
  <si>
    <t>1</t>
  </si>
  <si>
    <t>套</t>
  </si>
  <si>
    <t>质量指标</t>
  </si>
  <si>
    <t>2024年中考优秀率</t>
  </si>
  <si>
    <t>60</t>
  </si>
  <si>
    <t>%</t>
  </si>
  <si>
    <t>2024年高考本科上线率</t>
  </si>
  <si>
    <t>80</t>
  </si>
  <si>
    <t>2024年中考及格率</t>
  </si>
  <si>
    <t>90</t>
  </si>
  <si>
    <t>中小学学业发展水平评价、初高三质量检测报告数量</t>
  </si>
  <si>
    <t>4</t>
  </si>
  <si>
    <t>效益指标</t>
  </si>
  <si>
    <t>社会效益指标</t>
  </si>
  <si>
    <t>破解每学年课程改革和考试改革中出现的新问题</t>
  </si>
  <si>
    <t>定性</t>
  </si>
  <si>
    <t>优</t>
  </si>
  <si>
    <t xml:space="preserve">为教研改进、管理改进和教学改进提供依据	</t>
  </si>
  <si>
    <t>可持续影响指标</t>
  </si>
  <si>
    <t>全面提升学科教师对课程标准的理解和新教材的理解</t>
  </si>
  <si>
    <t>满意度指标</t>
  </si>
  <si>
    <t>服务对象满意度指标</t>
  </si>
  <si>
    <t xml:space="preserve">研究成果使用方的满意度	</t>
  </si>
  <si>
    <t>学校教学干部满意度</t>
  </si>
  <si>
    <t>学校教学干部、学科组长、学科教师满意度</t>
  </si>
  <si>
    <t>2</t>
  </si>
  <si>
    <t>教育行政部门、学校满意度</t>
  </si>
  <si>
    <t>试题、数据使用方的满意度</t>
  </si>
  <si>
    <t>学科教师满意度</t>
  </si>
  <si>
    <t>成本指标</t>
  </si>
  <si>
    <t>经济成本指标</t>
  </si>
  <si>
    <t xml:space="preserve">项目预算控制数	</t>
  </si>
  <si>
    <t>5861630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</si>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</sst>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2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5" workbookViewId="0">
      <selection activeCell="G8" sqref="G8"/>
    </sheetView>
  </sheetViews>
  <sheetFormatPr defaultColWidth="9" defaultRowHeight="14.4"/>
  <cols>
    <col min="1" max="1" width="7.5462962962963" customWidth="1"/>
    <col min="2" max="2" width="10.9074074074074" customWidth="1"/>
    <col min="3" max="3" width="15.3611111111111" customWidth="1"/>
    <col min="4" max="4" width="13.8148148148148" customWidth="1"/>
    <col min="5" max="7" width="16" customWidth="1"/>
    <col min="8" max="8" width="10.1759259259259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5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6" t="s">
        <v>4</v>
      </c>
      <c r="B4" s="7"/>
      <c r="C4" s="6" t="s">
        <v>5</v>
      </c>
      <c r="D4" s="8"/>
      <c r="E4" s="8"/>
      <c r="F4" s="9"/>
      <c r="G4" s="10" t="s">
        <v>6</v>
      </c>
      <c r="H4" s="6" t="s">
        <v>7</v>
      </c>
      <c r="I4" s="8"/>
      <c r="J4" s="8"/>
      <c r="K4" s="9"/>
    </row>
    <row r="5" ht="34.75" customHeight="1" spans="1:11">
      <c r="A5" s="11" t="s">
        <v>8</v>
      </c>
      <c r="B5" s="12"/>
      <c r="C5" s="13"/>
      <c r="D5" s="7"/>
      <c r="E5" s="4" t="s">
        <v>9</v>
      </c>
      <c r="F5" s="4" t="s">
        <v>10</v>
      </c>
      <c r="G5" s="4" t="s">
        <v>11</v>
      </c>
      <c r="H5" s="14" t="s">
        <v>12</v>
      </c>
      <c r="I5" s="4" t="s">
        <v>13</v>
      </c>
      <c r="J5" s="4" t="s">
        <v>14</v>
      </c>
      <c r="K5" s="5"/>
    </row>
    <row r="6" ht="22" customHeight="1" spans="1:11">
      <c r="A6" s="15"/>
      <c r="B6" s="16"/>
      <c r="C6" s="17" t="s">
        <v>15</v>
      </c>
      <c r="D6" s="18"/>
      <c r="E6" s="19">
        <v>586.163</v>
      </c>
      <c r="F6" s="19">
        <v>586.163</v>
      </c>
      <c r="G6" s="19">
        <v>584.3337</v>
      </c>
      <c r="H6" s="5">
        <v>10</v>
      </c>
      <c r="I6" s="33">
        <f>G6/F6</f>
        <v>0.996879195718597</v>
      </c>
      <c r="J6" s="34">
        <f>I6*1000%</f>
        <v>9.96879195718597</v>
      </c>
      <c r="K6" s="5"/>
    </row>
    <row r="7" ht="22" customHeight="1" spans="1:11">
      <c r="A7" s="15"/>
      <c r="B7" s="16"/>
      <c r="C7" s="17" t="s">
        <v>16</v>
      </c>
      <c r="D7" s="18"/>
      <c r="E7" s="19">
        <v>586.163</v>
      </c>
      <c r="F7" s="19">
        <v>586.163</v>
      </c>
      <c r="G7" s="19">
        <v>584.3337</v>
      </c>
      <c r="H7" s="4" t="s">
        <v>17</v>
      </c>
      <c r="I7" s="4"/>
      <c r="J7" s="4" t="s">
        <v>17</v>
      </c>
      <c r="K7" s="5"/>
    </row>
    <row r="8" ht="22" customHeight="1" spans="1:11">
      <c r="A8" s="15"/>
      <c r="B8" s="16"/>
      <c r="C8" s="17" t="s">
        <v>18</v>
      </c>
      <c r="D8" s="18"/>
      <c r="E8" s="4"/>
      <c r="F8" s="4"/>
      <c r="G8" s="4"/>
      <c r="H8" s="4" t="s">
        <v>17</v>
      </c>
      <c r="I8" s="4"/>
      <c r="J8" s="4" t="s">
        <v>17</v>
      </c>
      <c r="K8" s="5"/>
    </row>
    <row r="9" ht="22" customHeight="1" spans="1:11">
      <c r="A9" s="20"/>
      <c r="B9" s="21"/>
      <c r="C9" s="17" t="s">
        <v>19</v>
      </c>
      <c r="D9" s="18"/>
      <c r="E9" s="4"/>
      <c r="F9" s="4"/>
      <c r="G9" s="4"/>
      <c r="H9" s="4" t="s">
        <v>17</v>
      </c>
      <c r="I9" s="4"/>
      <c r="J9" s="4" t="s">
        <v>17</v>
      </c>
      <c r="K9" s="5"/>
    </row>
    <row r="10" ht="22" customHeight="1" spans="1:11">
      <c r="A10" s="22" t="s">
        <v>20</v>
      </c>
      <c r="B10" s="6" t="s">
        <v>21</v>
      </c>
      <c r="C10" s="13"/>
      <c r="D10" s="13"/>
      <c r="E10" s="13"/>
      <c r="F10" s="7"/>
      <c r="G10" s="6" t="s">
        <v>22</v>
      </c>
      <c r="H10" s="13"/>
      <c r="I10" s="13"/>
      <c r="J10" s="13"/>
      <c r="K10" s="7"/>
    </row>
    <row r="11" ht="15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5"/>
    </row>
    <row r="12" ht="31.25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4" t="s">
        <v>32</v>
      </c>
      <c r="I12" s="14" t="s">
        <v>33</v>
      </c>
      <c r="J12" s="4" t="s">
        <v>14</v>
      </c>
      <c r="K12" s="14" t="s">
        <v>34</v>
      </c>
    </row>
    <row r="13" ht="20" customHeight="1" spans="1:11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6">
        <v>12</v>
      </c>
      <c r="J13" s="36">
        <v>5</v>
      </c>
      <c r="K13" s="36"/>
    </row>
    <row r="14" ht="20" customHeight="1" spans="1:11">
      <c r="A14" s="29"/>
      <c r="B14" s="30" t="s">
        <v>35</v>
      </c>
      <c r="C14" s="31" t="s">
        <v>42</v>
      </c>
      <c r="D14" s="32" t="s">
        <v>43</v>
      </c>
      <c r="E14" s="30" t="s">
        <v>44</v>
      </c>
      <c r="F14" s="30" t="s">
        <v>45</v>
      </c>
      <c r="G14" s="30" t="s">
        <v>46</v>
      </c>
      <c r="H14" s="30" t="s">
        <v>47</v>
      </c>
      <c r="I14" s="36">
        <v>68</v>
      </c>
      <c r="J14" s="36">
        <v>10</v>
      </c>
      <c r="K14" s="36"/>
    </row>
    <row r="15" ht="26" customHeight="1" spans="1:11">
      <c r="A15" s="29"/>
      <c r="B15" s="30" t="s">
        <v>35</v>
      </c>
      <c r="C15" s="31" t="s">
        <v>42</v>
      </c>
      <c r="D15" s="32" t="s">
        <v>48</v>
      </c>
      <c r="E15" s="30" t="s">
        <v>44</v>
      </c>
      <c r="F15" s="30" t="s">
        <v>49</v>
      </c>
      <c r="G15" s="30" t="s">
        <v>50</v>
      </c>
      <c r="H15" s="30" t="s">
        <v>41</v>
      </c>
      <c r="I15" s="36">
        <v>1</v>
      </c>
      <c r="J15" s="36">
        <v>5</v>
      </c>
      <c r="K15" s="36"/>
    </row>
    <row r="16" ht="33" customHeight="1" spans="1:11">
      <c r="A16" s="29"/>
      <c r="B16" s="30" t="s">
        <v>35</v>
      </c>
      <c r="C16" s="31" t="s">
        <v>51</v>
      </c>
      <c r="D16" s="32" t="s">
        <v>52</v>
      </c>
      <c r="E16" s="30" t="s">
        <v>44</v>
      </c>
      <c r="F16" s="30" t="s">
        <v>53</v>
      </c>
      <c r="G16" s="30" t="s">
        <v>54</v>
      </c>
      <c r="H16" s="30" t="s">
        <v>41</v>
      </c>
      <c r="I16" s="36">
        <v>83</v>
      </c>
      <c r="J16" s="36">
        <v>5</v>
      </c>
      <c r="K16" s="36"/>
    </row>
    <row r="17" ht="20" customHeight="1" spans="1:11">
      <c r="A17" s="29"/>
      <c r="B17" s="30" t="s">
        <v>35</v>
      </c>
      <c r="C17" s="31" t="s">
        <v>51</v>
      </c>
      <c r="D17" s="32" t="s">
        <v>55</v>
      </c>
      <c r="E17" s="30" t="s">
        <v>44</v>
      </c>
      <c r="F17" s="30" t="s">
        <v>56</v>
      </c>
      <c r="G17" s="30" t="s">
        <v>54</v>
      </c>
      <c r="H17" s="30" t="s">
        <v>41</v>
      </c>
      <c r="I17" s="36">
        <v>89</v>
      </c>
      <c r="J17" s="36">
        <v>5</v>
      </c>
      <c r="K17" s="36"/>
    </row>
    <row r="18" ht="20" customHeight="1" spans="1:11">
      <c r="A18" s="29"/>
      <c r="B18" s="30" t="s">
        <v>35</v>
      </c>
      <c r="C18" s="31" t="s">
        <v>51</v>
      </c>
      <c r="D18" s="32" t="s">
        <v>57</v>
      </c>
      <c r="E18" s="30" t="s">
        <v>44</v>
      </c>
      <c r="F18" s="30" t="s">
        <v>58</v>
      </c>
      <c r="G18" s="30" t="s">
        <v>54</v>
      </c>
      <c r="H18" s="30" t="s">
        <v>41</v>
      </c>
      <c r="I18" s="36">
        <v>99</v>
      </c>
      <c r="J18" s="36">
        <v>5</v>
      </c>
      <c r="K18" s="36"/>
    </row>
    <row r="19" ht="24" customHeight="1" spans="1:11">
      <c r="A19" s="29"/>
      <c r="B19" s="30" t="s">
        <v>35</v>
      </c>
      <c r="C19" s="31" t="s">
        <v>42</v>
      </c>
      <c r="D19" s="32" t="s">
        <v>59</v>
      </c>
      <c r="E19" s="30" t="s">
        <v>44</v>
      </c>
      <c r="F19" s="30" t="s">
        <v>60</v>
      </c>
      <c r="G19" s="30" t="s">
        <v>46</v>
      </c>
      <c r="H19" s="30" t="s">
        <v>41</v>
      </c>
      <c r="I19" s="36">
        <v>4</v>
      </c>
      <c r="J19" s="36">
        <v>5</v>
      </c>
      <c r="K19" s="36"/>
    </row>
    <row r="20" ht="20" customHeight="1" spans="1:11">
      <c r="A20" s="29"/>
      <c r="B20" s="30" t="s">
        <v>61</v>
      </c>
      <c r="C20" s="31" t="s">
        <v>62</v>
      </c>
      <c r="D20" s="32" t="s">
        <v>63</v>
      </c>
      <c r="E20" s="30" t="s">
        <v>64</v>
      </c>
      <c r="F20" s="30" t="s">
        <v>65</v>
      </c>
      <c r="G20" s="30"/>
      <c r="H20" s="30" t="s">
        <v>41</v>
      </c>
      <c r="I20" s="37" t="s">
        <v>65</v>
      </c>
      <c r="J20" s="36">
        <v>5</v>
      </c>
      <c r="K20" s="36"/>
    </row>
    <row r="21" ht="20" customHeight="1" spans="1:11">
      <c r="A21" s="29"/>
      <c r="B21" s="30" t="s">
        <v>61</v>
      </c>
      <c r="C21" s="31" t="s">
        <v>62</v>
      </c>
      <c r="D21" s="32" t="s">
        <v>66</v>
      </c>
      <c r="E21" s="30" t="s">
        <v>64</v>
      </c>
      <c r="F21" s="30" t="s">
        <v>65</v>
      </c>
      <c r="G21" s="30"/>
      <c r="H21" s="30" t="s">
        <v>47</v>
      </c>
      <c r="I21" s="37" t="s">
        <v>65</v>
      </c>
      <c r="J21" s="36">
        <v>10</v>
      </c>
      <c r="K21" s="36"/>
    </row>
    <row r="22" ht="27" customHeight="1" spans="1:11">
      <c r="A22" s="29"/>
      <c r="B22" s="30" t="s">
        <v>61</v>
      </c>
      <c r="C22" s="31" t="s">
        <v>67</v>
      </c>
      <c r="D22" s="32" t="s">
        <v>68</v>
      </c>
      <c r="E22" s="30" t="s">
        <v>64</v>
      </c>
      <c r="F22" s="30" t="s">
        <v>65</v>
      </c>
      <c r="G22" s="30"/>
      <c r="H22" s="30" t="s">
        <v>41</v>
      </c>
      <c r="I22" s="37" t="s">
        <v>65</v>
      </c>
      <c r="J22" s="36">
        <v>5</v>
      </c>
      <c r="K22" s="36"/>
    </row>
    <row r="23" ht="20" customHeight="1" spans="1:11">
      <c r="A23" s="29"/>
      <c r="B23" s="30" t="s">
        <v>69</v>
      </c>
      <c r="C23" s="31" t="s">
        <v>70</v>
      </c>
      <c r="D23" s="32" t="s">
        <v>71</v>
      </c>
      <c r="E23" s="30" t="s">
        <v>44</v>
      </c>
      <c r="F23" s="30" t="s">
        <v>58</v>
      </c>
      <c r="G23" s="30" t="s">
        <v>54</v>
      </c>
      <c r="H23" s="30" t="s">
        <v>49</v>
      </c>
      <c r="I23" s="36">
        <v>93</v>
      </c>
      <c r="J23" s="36">
        <v>1</v>
      </c>
      <c r="K23" s="36"/>
    </row>
    <row r="24" ht="20" customHeight="1" spans="1:11">
      <c r="A24" s="29"/>
      <c r="B24" s="30" t="s">
        <v>69</v>
      </c>
      <c r="C24" s="31" t="s">
        <v>70</v>
      </c>
      <c r="D24" s="32" t="s">
        <v>72</v>
      </c>
      <c r="E24" s="30" t="s">
        <v>44</v>
      </c>
      <c r="F24" s="30" t="s">
        <v>58</v>
      </c>
      <c r="G24" s="30" t="s">
        <v>54</v>
      </c>
      <c r="H24" s="30" t="s">
        <v>49</v>
      </c>
      <c r="I24" s="36">
        <v>95</v>
      </c>
      <c r="J24" s="36">
        <v>1</v>
      </c>
      <c r="K24" s="36"/>
    </row>
    <row r="25" ht="20" customHeight="1" spans="1:11">
      <c r="A25" s="29"/>
      <c r="B25" s="30" t="s">
        <v>69</v>
      </c>
      <c r="C25" s="31" t="s">
        <v>70</v>
      </c>
      <c r="D25" s="32" t="s">
        <v>73</v>
      </c>
      <c r="E25" s="30" t="s">
        <v>44</v>
      </c>
      <c r="F25" s="30" t="s">
        <v>58</v>
      </c>
      <c r="G25" s="30" t="s">
        <v>54</v>
      </c>
      <c r="H25" s="30" t="s">
        <v>74</v>
      </c>
      <c r="I25" s="36">
        <v>94</v>
      </c>
      <c r="J25" s="36">
        <v>2</v>
      </c>
      <c r="K25" s="36"/>
    </row>
    <row r="26" ht="20" customHeight="1" spans="1:11">
      <c r="A26" s="29"/>
      <c r="B26" s="30" t="s">
        <v>69</v>
      </c>
      <c r="C26" s="31" t="s">
        <v>70</v>
      </c>
      <c r="D26" s="32" t="s">
        <v>75</v>
      </c>
      <c r="E26" s="30" t="s">
        <v>44</v>
      </c>
      <c r="F26" s="30" t="s">
        <v>58</v>
      </c>
      <c r="G26" s="30" t="s">
        <v>54</v>
      </c>
      <c r="H26" s="30" t="s">
        <v>74</v>
      </c>
      <c r="I26" s="36">
        <v>96</v>
      </c>
      <c r="J26" s="36">
        <v>2</v>
      </c>
      <c r="K26" s="36"/>
    </row>
    <row r="27" ht="20" customHeight="1" spans="1:11">
      <c r="A27" s="29"/>
      <c r="B27" s="30" t="s">
        <v>69</v>
      </c>
      <c r="C27" s="31" t="s">
        <v>70</v>
      </c>
      <c r="D27" s="32" t="s">
        <v>76</v>
      </c>
      <c r="E27" s="30" t="s">
        <v>44</v>
      </c>
      <c r="F27" s="30" t="s">
        <v>58</v>
      </c>
      <c r="G27" s="30" t="s">
        <v>54</v>
      </c>
      <c r="H27" s="30" t="s">
        <v>74</v>
      </c>
      <c r="I27" s="36">
        <v>96</v>
      </c>
      <c r="J27" s="36">
        <v>2</v>
      </c>
      <c r="K27" s="36"/>
    </row>
    <row r="28" ht="20" customHeight="1" spans="1:11">
      <c r="A28" s="29"/>
      <c r="B28" s="30" t="s">
        <v>69</v>
      </c>
      <c r="C28" s="31" t="s">
        <v>70</v>
      </c>
      <c r="D28" s="32" t="s">
        <v>77</v>
      </c>
      <c r="E28" s="30" t="s">
        <v>44</v>
      </c>
      <c r="F28" s="30" t="s">
        <v>58</v>
      </c>
      <c r="G28" s="30" t="s">
        <v>54</v>
      </c>
      <c r="H28" s="30" t="s">
        <v>74</v>
      </c>
      <c r="I28" s="36">
        <v>95</v>
      </c>
      <c r="J28" s="36">
        <v>2</v>
      </c>
      <c r="K28" s="36"/>
    </row>
    <row r="29" ht="20" customHeight="1" spans="1:11">
      <c r="A29" s="29"/>
      <c r="B29" s="30" t="s">
        <v>78</v>
      </c>
      <c r="C29" s="31" t="s">
        <v>79</v>
      </c>
      <c r="D29" s="32" t="s">
        <v>80</v>
      </c>
      <c r="E29" s="30" t="s">
        <v>38</v>
      </c>
      <c r="F29" s="30" t="s">
        <v>81</v>
      </c>
      <c r="G29" s="30" t="s">
        <v>82</v>
      </c>
      <c r="H29" s="30" t="s">
        <v>83</v>
      </c>
      <c r="I29" s="36">
        <v>5843337.7</v>
      </c>
      <c r="J29" s="36">
        <v>20</v>
      </c>
      <c r="K29" s="38"/>
    </row>
    <row r="30" ht="22" customHeight="1" spans="1:11">
      <c r="A30" s="4" t="s">
        <v>84</v>
      </c>
      <c r="B30" s="5"/>
      <c r="C30" s="5"/>
      <c r="D30" s="5"/>
      <c r="E30" s="5"/>
      <c r="F30" s="5"/>
      <c r="G30" s="5"/>
      <c r="H30" s="5"/>
      <c r="I30" s="5"/>
      <c r="J30" s="39">
        <f>SUM(J13:J29)+J6</f>
        <v>99.968791957186</v>
      </c>
      <c r="K30" s="4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2025-06-26T05:27:07Z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