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<sst xmlns="http://schemas.openxmlformats.org/spreadsheetml/2006/main" count="105" uniqueCount="72">
  <si>
    <t>项目支出绩效自评表</t>
  </si>
  <si>
    <t>（2024年度）</t>
  </si>
  <si>
    <t>项目名称</t>
  </si>
  <si>
    <t>2024年海淀区骨干教师专题跟进式国际研修</t>
  </si>
  <si>
    <t>主管部门</t>
  </si>
  <si>
    <t>北京市海淀区教育委员会</t>
  </si>
  <si>
    <t>实施单位</t>
  </si>
  <si>
    <t>北京市海淀区教师进修学校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</si>
  <si>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</si>
  <si>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</si>
  <si>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</si>
  <si>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</si>
  <si>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</si>
  <si>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</si>
  <si>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</si>
  <si>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</si>
  <si>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</si>
  <si>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</si>
  <si>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</si>
  <si>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</si>
  <si>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</si>
  <si>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</si>
  <si>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</si>
  <si>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（1）了解国际基础教育的发展现状，拓宽教师的国际化视野，提高教师的综合素质和国际理解能力；
（2）教师能够学习国际不同的教育教学理论，拓宽海淀教师的教育教学视野，活跃教育教学改革的工作思路，在对比、融合与反思中丰富自身教育理念；
（3）了解和学习不同国家特色的教育教学方法和实践案例，启发教师学以致用，开展教学实证研究，优化教育教学行为，并基于海淀特点进行本土借鉴和实践与创新。</t>
  </si>
  <si>
    <t>2024年5月至11月，面向44名海淀区小学骨干教师，开展了第四期以“深度学习理念下的项目式教学法”为主题的专题跟进式国际研修，国外教授开展了80课时的现场授课，学员教师积极参与，学习和掌握了项目式教学的理念、流程和方法。
研修结束学员进行了课堂教学实践，开展本土实践与创新，形成了一批具有海淀特色的项目式教学案例。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</si>
  <si>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</si>
  <si>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</si>
  <si>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</si>
  <si>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</si>
  <si>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</si>
  <si>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</si>
  <si>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</si>
  <si>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</si>
  <si>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</si>
  <si>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</si>
  <si>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</si>
  <si>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</si>
  <si>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</si>
  <si>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</si>
  <si>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</si>
  <si>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</si>
  <si>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</si>
  <si>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</si>
  <si>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组织国际化调研次数</t>
  </si>
  <si>
    <t>≥</t>
  </si>
  <si>
    <t>4</t>
  </si>
  <si>
    <t>次</t>
  </si>
  <si>
    <t>组织国际教育专家大讲堂次数</t>
  </si>
  <si>
    <t>质量指标</t>
  </si>
  <si>
    <t>通过国际会议等国际化交流活动评估考核</t>
  </si>
  <si>
    <t>定性</t>
  </si>
  <si>
    <t>优</t>
  </si>
  <si>
    <t>效益指标</t>
  </si>
  <si>
    <t>社会效益指标</t>
  </si>
  <si>
    <t>扩大干部教师的国际视野、提高教师的专业能力</t>
  </si>
  <si>
    <t>7</t>
  </si>
  <si>
    <t>可持续影响指标</t>
  </si>
  <si>
    <t>提升海淀教育的国际影响力</t>
  </si>
  <si>
    <t>推进区域国际化建设进程</t>
  </si>
  <si>
    <t>6</t>
  </si>
  <si>
    <t>满意度指标</t>
  </si>
  <si>
    <t>服务对象满意度指标</t>
  </si>
  <si>
    <t>受益教师满意度</t>
  </si>
  <si>
    <t>98</t>
  </si>
  <si>
    <t>%</t>
  </si>
  <si>
    <t>成本指标</t>
  </si>
  <si>
    <t>经济成本指标</t>
  </si>
  <si>
    <t>项目预算控制数</t>
  </si>
  <si>
    <t>459600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</si>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</sst>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G11" sqref="G11:K11"/>
    </sheetView>
  </sheetViews>
  <sheetFormatPr defaultColWidth="9" defaultRowHeight="14.4"/>
  <cols>
    <col min="1" max="1" width="7.53703703703704" customWidth="1"/>
    <col min="2" max="2" width="10.9074074074074" customWidth="1"/>
    <col min="3" max="3" width="17.2685185185185" customWidth="1"/>
    <col min="4" max="4" width="16.0925925925926" customWidth="1"/>
    <col min="5" max="5" width="13.6296296296296" customWidth="1"/>
    <col min="6" max="6" width="13.4537037037037" customWidth="1"/>
    <col min="7" max="7" width="15.1851851851852" customWidth="1"/>
    <col min="8" max="8" width="10.1851851851852" customWidth="1"/>
    <col min="9" max="9" width="12" customWidth="1"/>
    <col min="11" max="11" width="15.0925925925926" customWidth="1"/>
  </cols>
  <sheetData>
    <row r="1" ht="28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5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" customHeight="1" spans="1:11">
      <c r="A6" s="11"/>
      <c r="B6" s="12"/>
      <c r="C6" s="13" t="s">
        <v>15</v>
      </c>
      <c r="D6" s="14"/>
      <c r="E6" s="15">
        <v>45.96</v>
      </c>
      <c r="F6" s="15">
        <v>45.96</v>
      </c>
      <c r="G6" s="15">
        <v>45.4856</v>
      </c>
      <c r="H6" s="16">
        <v>10</v>
      </c>
      <c r="I6" s="26">
        <f>G6/F6</f>
        <v>0.989677980852915</v>
      </c>
      <c r="J6" s="27">
        <f>I6*1000%</f>
        <v>9.89677980852916</v>
      </c>
      <c r="K6" s="3"/>
    </row>
    <row r="7" ht="22" customHeight="1" spans="1:11">
      <c r="A7" s="11"/>
      <c r="B7" s="12"/>
      <c r="C7" s="13" t="s">
        <v>16</v>
      </c>
      <c r="D7" s="14"/>
      <c r="E7" s="15">
        <v>45.96</v>
      </c>
      <c r="F7" s="15">
        <v>45.96</v>
      </c>
      <c r="G7" s="15">
        <v>45.4856</v>
      </c>
      <c r="H7" s="16" t="s">
        <v>17</v>
      </c>
      <c r="I7" s="16"/>
      <c r="J7" s="16" t="s">
        <v>17</v>
      </c>
      <c r="K7" s="3"/>
    </row>
    <row r="8" ht="22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" customHeight="1" spans="1:11">
      <c r="A9" s="17"/>
      <c r="B9" s="18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" customHeight="1" spans="1:11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5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5" customHeight="1" spans="1:11">
      <c r="A12" s="19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0" customHeight="1" spans="1:11">
      <c r="A13" s="24"/>
      <c r="B13" s="25" t="s">
        <v>35</v>
      </c>
      <c r="C13" s="16" t="s">
        <v>36</v>
      </c>
      <c r="D13" s="16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16">
        <v>11</v>
      </c>
      <c r="J13" s="16">
        <v>10</v>
      </c>
      <c r="K13" s="16"/>
    </row>
    <row r="14" ht="20" customHeight="1" spans="1:11">
      <c r="A14" s="24"/>
      <c r="B14" s="25" t="s">
        <v>35</v>
      </c>
      <c r="C14" s="16" t="s">
        <v>42</v>
      </c>
      <c r="D14" s="16" t="s">
        <v>43</v>
      </c>
      <c r="E14" s="25" t="s">
        <v>44</v>
      </c>
      <c r="F14" s="25" t="s">
        <v>45</v>
      </c>
      <c r="G14" s="25" t="s">
        <v>46</v>
      </c>
      <c r="H14" s="25" t="s">
        <v>41</v>
      </c>
      <c r="I14" s="16">
        <v>4</v>
      </c>
      <c r="J14" s="16">
        <v>10</v>
      </c>
      <c r="K14" s="16"/>
    </row>
    <row r="15" ht="20" customHeight="1" spans="1:11">
      <c r="A15" s="24"/>
      <c r="B15" s="25" t="s">
        <v>35</v>
      </c>
      <c r="C15" s="16" t="s">
        <v>42</v>
      </c>
      <c r="D15" s="16" t="s">
        <v>47</v>
      </c>
      <c r="E15" s="25" t="s">
        <v>44</v>
      </c>
      <c r="F15" s="25" t="s">
        <v>41</v>
      </c>
      <c r="G15" s="25" t="s">
        <v>46</v>
      </c>
      <c r="H15" s="25" t="s">
        <v>41</v>
      </c>
      <c r="I15" s="16">
        <v>10</v>
      </c>
      <c r="J15" s="16">
        <v>10</v>
      </c>
      <c r="K15" s="16"/>
    </row>
    <row r="16" ht="20" customHeight="1" spans="1:11">
      <c r="A16" s="24"/>
      <c r="B16" s="25" t="s">
        <v>35</v>
      </c>
      <c r="C16" s="16" t="s">
        <v>48</v>
      </c>
      <c r="D16" s="16" t="s">
        <v>49</v>
      </c>
      <c r="E16" s="25" t="s">
        <v>50</v>
      </c>
      <c r="F16" s="25" t="s">
        <v>51</v>
      </c>
      <c r="G16" s="25"/>
      <c r="H16" s="25" t="s">
        <v>41</v>
      </c>
      <c r="I16" s="16" t="s">
        <v>51</v>
      </c>
      <c r="J16" s="16">
        <v>10</v>
      </c>
      <c r="K16" s="16"/>
    </row>
    <row r="17" ht="20" customHeight="1" spans="1:11">
      <c r="A17" s="24"/>
      <c r="B17" s="25" t="s">
        <v>52</v>
      </c>
      <c r="C17" s="16" t="s">
        <v>53</v>
      </c>
      <c r="D17" s="16" t="s">
        <v>54</v>
      </c>
      <c r="E17" s="25" t="s">
        <v>50</v>
      </c>
      <c r="F17" s="25" t="s">
        <v>51</v>
      </c>
      <c r="G17" s="25"/>
      <c r="H17" s="25" t="s">
        <v>55</v>
      </c>
      <c r="I17" s="16" t="s">
        <v>51</v>
      </c>
      <c r="J17" s="16">
        <v>7</v>
      </c>
      <c r="K17" s="16"/>
    </row>
    <row r="18" ht="20" customHeight="1" spans="1:11">
      <c r="A18" s="24"/>
      <c r="B18" s="25" t="s">
        <v>52</v>
      </c>
      <c r="C18" s="16" t="s">
        <v>56</v>
      </c>
      <c r="D18" s="16" t="s">
        <v>57</v>
      </c>
      <c r="E18" s="25" t="s">
        <v>50</v>
      </c>
      <c r="F18" s="25" t="s">
        <v>51</v>
      </c>
      <c r="G18" s="25"/>
      <c r="H18" s="25" t="s">
        <v>55</v>
      </c>
      <c r="I18" s="16" t="s">
        <v>51</v>
      </c>
      <c r="J18" s="16">
        <v>7</v>
      </c>
      <c r="K18" s="16"/>
    </row>
    <row r="19" ht="20" customHeight="1" spans="1:11">
      <c r="A19" s="24"/>
      <c r="B19" s="25" t="s">
        <v>52</v>
      </c>
      <c r="C19" s="16" t="s">
        <v>56</v>
      </c>
      <c r="D19" s="16" t="s">
        <v>58</v>
      </c>
      <c r="E19" s="25" t="s">
        <v>50</v>
      </c>
      <c r="F19" s="25" t="s">
        <v>51</v>
      </c>
      <c r="G19" s="25"/>
      <c r="H19" s="25" t="s">
        <v>59</v>
      </c>
      <c r="I19" s="16" t="s">
        <v>51</v>
      </c>
      <c r="J19" s="16">
        <v>6</v>
      </c>
      <c r="K19" s="16"/>
    </row>
    <row r="20" ht="20" customHeight="1" spans="1:11">
      <c r="A20" s="24"/>
      <c r="B20" s="25" t="s">
        <v>60</v>
      </c>
      <c r="C20" s="16" t="s">
        <v>61</v>
      </c>
      <c r="D20" s="16" t="s">
        <v>62</v>
      </c>
      <c r="E20" s="25" t="s">
        <v>44</v>
      </c>
      <c r="F20" s="25" t="s">
        <v>63</v>
      </c>
      <c r="G20" s="25" t="s">
        <v>64</v>
      </c>
      <c r="H20" s="25" t="s">
        <v>41</v>
      </c>
      <c r="I20" s="28">
        <v>99</v>
      </c>
      <c r="J20" s="16">
        <v>10</v>
      </c>
      <c r="K20" s="16"/>
    </row>
    <row r="21" ht="20" customHeight="1" spans="1:11">
      <c r="A21" s="24"/>
      <c r="B21" s="25" t="s">
        <v>65</v>
      </c>
      <c r="C21" s="16" t="s">
        <v>66</v>
      </c>
      <c r="D21" s="16" t="s">
        <v>67</v>
      </c>
      <c r="E21" s="25" t="s">
        <v>38</v>
      </c>
      <c r="F21" s="25" t="s">
        <v>68</v>
      </c>
      <c r="G21" s="25" t="s">
        <v>69</v>
      </c>
      <c r="H21" s="25" t="s">
        <v>70</v>
      </c>
      <c r="I21" s="16">
        <v>454856</v>
      </c>
      <c r="J21" s="16">
        <v>20</v>
      </c>
      <c r="K21" s="16"/>
    </row>
    <row r="22" ht="22" customHeight="1" spans="1:11">
      <c r="A22" s="3" t="s">
        <v>71</v>
      </c>
      <c r="B22" s="3"/>
      <c r="C22" s="3"/>
      <c r="D22" s="3"/>
      <c r="E22" s="3"/>
      <c r="F22" s="3"/>
      <c r="G22" s="3"/>
      <c r="H22" s="3"/>
      <c r="I22" s="3"/>
      <c r="J22" s="29">
        <f>SUM(J13:J21)+J6</f>
        <v>99.8967798085292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2025-06-26T05:29:54Z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