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项目支出绩效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<sst xmlns="http://schemas.openxmlformats.org/spreadsheetml/2006/main" count="133" uniqueCount="81">
  <si>
    <t>项目支出绩效自评表</t>
  </si>
  <si>
    <t>（2024年度）</t>
  </si>
  <si>
    <t>项目名称</t>
  </si>
  <si>
    <t>学科大概念统领下的国际课程教师课程领导力提升项目</t>
  </si>
  <si>
    <t>主管部门</t>
  </si>
  <si>
    <t>北京市海淀区教育委员会</t>
  </si>
  <si>
    <t>实施单位</t>
  </si>
  <si>
    <t>北京市海淀区教师进修学校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</si>
  <si>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</si>
  <si>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</si>
  <si>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</si>
  <si>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</si>
  <si>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</si>
  <si>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</si>
  <si>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</si>
  <si>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</si>
  <si>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</si>
  <si>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</si>
  <si>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</si>
  <si>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</si>
  <si>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</si>
  <si>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</si>
  <si>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</si>
  <si>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藉此项目的开展，切实提升海淀区中外合作办学项目教师的课程领导力，转变教学思维和课程观；实现教师能力转化为实践行为，全面培养具有正确的价值观、必备品格和关键能力的学生。</t>
  </si>
  <si>
    <t>已完成学科大概念统领下的国际课程教师课程领导力提升项目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</si>
  <si>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</si>
  <si>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</si>
  <si>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</si>
  <si>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</si>
  <si>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</si>
  <si>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</si>
  <si>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</si>
  <si>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</si>
  <si>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</si>
  <si>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</si>
  <si>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</si>
  <si>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</si>
  <si>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</si>
  <si>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</si>
  <si>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</si>
  <si>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</si>
  <si>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5</t>
  </si>
  <si>
    <t>数量指标</t>
  </si>
  <si>
    <t>参加国际会议的人次</t>
  </si>
  <si>
    <t>≥</t>
  </si>
  <si>
    <t>220</t>
  </si>
  <si>
    <t>人次</t>
  </si>
  <si>
    <t>举办、参加国际会议场次</t>
  </si>
  <si>
    <t>1</t>
  </si>
  <si>
    <t>次</t>
  </si>
  <si>
    <t>举办、参加国际会议天数</t>
  </si>
  <si>
    <t>天</t>
  </si>
  <si>
    <t>举办国际文化交流活动次数</t>
  </si>
  <si>
    <t>2</t>
  </si>
  <si>
    <t>组织国际化调研次数</t>
  </si>
  <si>
    <t>组织国际教育专家大讲堂次数</t>
  </si>
  <si>
    <t>6</t>
  </si>
  <si>
    <t>质量指标</t>
  </si>
  <si>
    <t xml:space="preserve">通过国际会议等国际化交流活动评估考核	</t>
  </si>
  <si>
    <t>定性</t>
  </si>
  <si>
    <t>优</t>
  </si>
  <si>
    <t>效益指标</t>
  </si>
  <si>
    <t>可持续影响指标</t>
  </si>
  <si>
    <t>提升海淀教育的国际影响力</t>
  </si>
  <si>
    <t>推进区域国际化建设进程</t>
  </si>
  <si>
    <t>社会效益指标</t>
  </si>
  <si>
    <t xml:space="preserve">扩大干部教师的国际视野、提高教师的专业能力	</t>
  </si>
  <si>
    <t>10</t>
  </si>
  <si>
    <t>满意度指标</t>
  </si>
  <si>
    <t>服务对象满意度指标</t>
  </si>
  <si>
    <t>受益教师满意度</t>
  </si>
  <si>
    <t>90</t>
  </si>
  <si>
    <t>%</t>
  </si>
  <si>
    <t>成本指标</t>
  </si>
  <si>
    <t>经济成本指标</t>
  </si>
  <si>
    <t>项目预算控制数</t>
  </si>
  <si>
    <t>＜</t>
  </si>
  <si>
    <t>166800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</si>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</sst>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43" fontId="2" fillId="0" borderId="1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10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H9" sqref="H9"/>
    </sheetView>
  </sheetViews>
  <sheetFormatPr defaultColWidth="9" defaultRowHeight="14.4"/>
  <cols>
    <col min="1" max="1" width="7.53703703703704" customWidth="1"/>
    <col min="2" max="2" width="10.9074074074074" customWidth="1"/>
    <col min="3" max="3" width="17.537037037037" customWidth="1"/>
    <col min="4" max="4" width="14.6296296296296" customWidth="1"/>
    <col min="5" max="5" width="13.6296296296296" customWidth="1"/>
    <col min="6" max="6" width="13.4537037037037" customWidth="1"/>
    <col min="7" max="7" width="12.4537037037037" customWidth="1"/>
    <col min="8" max="8" width="10.1851851851852" customWidth="1"/>
    <col min="9" max="9" width="12" customWidth="1"/>
    <col min="10" max="10" width="12.6296296296296"/>
    <col min="11" max="11" width="15.0925925925926" customWidth="1"/>
  </cols>
  <sheetData>
    <row r="1" ht="28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75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" customHeight="1" spans="1:11">
      <c r="A6" s="11"/>
      <c r="B6" s="12"/>
      <c r="C6" s="13" t="s">
        <v>15</v>
      </c>
      <c r="D6" s="14"/>
      <c r="E6" s="15">
        <v>16.68</v>
      </c>
      <c r="F6" s="15">
        <v>16.68</v>
      </c>
      <c r="G6" s="15">
        <v>16.3497</v>
      </c>
      <c r="H6" s="16">
        <v>10</v>
      </c>
      <c r="I6" s="28">
        <f>G6/F6</f>
        <v>0.980197841726619</v>
      </c>
      <c r="J6" s="29">
        <f>I6*1000%</f>
        <v>9.80197841726619</v>
      </c>
      <c r="K6" s="3"/>
    </row>
    <row r="7" ht="22" customHeight="1" spans="1:11">
      <c r="A7" s="11"/>
      <c r="B7" s="12"/>
      <c r="C7" s="13" t="s">
        <v>16</v>
      </c>
      <c r="D7" s="14"/>
      <c r="E7" s="15">
        <v>16.68</v>
      </c>
      <c r="F7" s="15">
        <v>16.68</v>
      </c>
      <c r="G7" s="15">
        <v>16.3497</v>
      </c>
      <c r="H7" s="16" t="s">
        <v>17</v>
      </c>
      <c r="I7" s="16"/>
      <c r="J7" s="16" t="s">
        <v>17</v>
      </c>
      <c r="K7" s="3"/>
    </row>
    <row r="8" ht="22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" customHeight="1" spans="1:11">
      <c r="A9" s="17"/>
      <c r="B9" s="18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" customHeight="1" spans="1:11">
      <c r="A10" s="19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156" customHeight="1" spans="1:11">
      <c r="A11" s="20"/>
      <c r="B11" s="21" t="s">
        <v>23</v>
      </c>
      <c r="C11" s="22"/>
      <c r="D11" s="22"/>
      <c r="E11" s="22"/>
      <c r="F11" s="23"/>
      <c r="G11" s="24" t="s">
        <v>24</v>
      </c>
      <c r="H11" s="25"/>
      <c r="I11" s="25"/>
      <c r="J11" s="25"/>
      <c r="K11" s="30"/>
    </row>
    <row r="12" ht="31.25" customHeight="1" spans="1:11">
      <c r="A12" s="19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0" customHeight="1" spans="1:11">
      <c r="A13" s="26"/>
      <c r="B13" s="27" t="s">
        <v>35</v>
      </c>
      <c r="C13" s="16" t="s">
        <v>36</v>
      </c>
      <c r="D13" s="16" t="s">
        <v>37</v>
      </c>
      <c r="E13" s="27" t="s">
        <v>38</v>
      </c>
      <c r="F13" s="27" t="s">
        <v>39</v>
      </c>
      <c r="G13" s="27" t="s">
        <v>40</v>
      </c>
      <c r="H13" s="27" t="s">
        <v>41</v>
      </c>
      <c r="I13" s="16">
        <v>12</v>
      </c>
      <c r="J13" s="16">
        <v>5</v>
      </c>
      <c r="K13" s="16"/>
    </row>
    <row r="14" ht="20" customHeight="1" spans="1:11">
      <c r="A14" s="26"/>
      <c r="B14" s="27" t="s">
        <v>35</v>
      </c>
      <c r="C14" s="16" t="s">
        <v>42</v>
      </c>
      <c r="D14" s="16" t="s">
        <v>43</v>
      </c>
      <c r="E14" s="27" t="s">
        <v>44</v>
      </c>
      <c r="F14" s="27" t="s">
        <v>45</v>
      </c>
      <c r="G14" s="27" t="s">
        <v>46</v>
      </c>
      <c r="H14" s="27" t="s">
        <v>41</v>
      </c>
      <c r="I14" s="16">
        <v>250</v>
      </c>
      <c r="J14" s="16">
        <v>5</v>
      </c>
      <c r="K14" s="16"/>
    </row>
    <row r="15" ht="20" customHeight="1" spans="1:11">
      <c r="A15" s="26"/>
      <c r="B15" s="27" t="s">
        <v>35</v>
      </c>
      <c r="C15" s="16" t="s">
        <v>42</v>
      </c>
      <c r="D15" s="16" t="s">
        <v>47</v>
      </c>
      <c r="E15" s="27" t="s">
        <v>44</v>
      </c>
      <c r="F15" s="27" t="s">
        <v>48</v>
      </c>
      <c r="G15" s="27" t="s">
        <v>49</v>
      </c>
      <c r="H15" s="27" t="s">
        <v>41</v>
      </c>
      <c r="I15" s="16">
        <v>1</v>
      </c>
      <c r="J15" s="16">
        <v>5</v>
      </c>
      <c r="K15" s="16"/>
    </row>
    <row r="16" ht="20" customHeight="1" spans="1:11">
      <c r="A16" s="26"/>
      <c r="B16" s="27" t="s">
        <v>35</v>
      </c>
      <c r="C16" s="16" t="s">
        <v>42</v>
      </c>
      <c r="D16" s="16" t="s">
        <v>50</v>
      </c>
      <c r="E16" s="27" t="s">
        <v>44</v>
      </c>
      <c r="F16" s="27" t="s">
        <v>48</v>
      </c>
      <c r="G16" s="27" t="s">
        <v>51</v>
      </c>
      <c r="H16" s="27" t="s">
        <v>41</v>
      </c>
      <c r="I16" s="16">
        <v>1</v>
      </c>
      <c r="J16" s="16">
        <v>5</v>
      </c>
      <c r="K16" s="16"/>
    </row>
    <row r="17" ht="20" customHeight="1" spans="1:11">
      <c r="A17" s="26"/>
      <c r="B17" s="27" t="s">
        <v>35</v>
      </c>
      <c r="C17" s="16" t="s">
        <v>42</v>
      </c>
      <c r="D17" s="16" t="s">
        <v>52</v>
      </c>
      <c r="E17" s="27" t="s">
        <v>44</v>
      </c>
      <c r="F17" s="27" t="s">
        <v>53</v>
      </c>
      <c r="G17" s="27" t="s">
        <v>49</v>
      </c>
      <c r="H17" s="27" t="s">
        <v>41</v>
      </c>
      <c r="I17" s="16">
        <v>2</v>
      </c>
      <c r="J17" s="16">
        <v>5</v>
      </c>
      <c r="K17" s="16"/>
    </row>
    <row r="18" ht="20" customHeight="1" spans="1:11">
      <c r="A18" s="26"/>
      <c r="B18" s="27" t="s">
        <v>35</v>
      </c>
      <c r="C18" s="16" t="s">
        <v>42</v>
      </c>
      <c r="D18" s="16" t="s">
        <v>54</v>
      </c>
      <c r="E18" s="27" t="s">
        <v>44</v>
      </c>
      <c r="F18" s="27" t="s">
        <v>48</v>
      </c>
      <c r="G18" s="27" t="s">
        <v>49</v>
      </c>
      <c r="H18" s="27" t="s">
        <v>41</v>
      </c>
      <c r="I18" s="16">
        <v>5</v>
      </c>
      <c r="J18" s="16">
        <v>5</v>
      </c>
      <c r="K18" s="16"/>
    </row>
    <row r="19" ht="20" customHeight="1" spans="1:11">
      <c r="A19" s="26"/>
      <c r="B19" s="27" t="s">
        <v>35</v>
      </c>
      <c r="C19" s="16" t="s">
        <v>42</v>
      </c>
      <c r="D19" s="16" t="s">
        <v>55</v>
      </c>
      <c r="E19" s="27" t="s">
        <v>44</v>
      </c>
      <c r="F19" s="27" t="s">
        <v>56</v>
      </c>
      <c r="G19" s="27" t="s">
        <v>49</v>
      </c>
      <c r="H19" s="27" t="s">
        <v>41</v>
      </c>
      <c r="I19" s="16">
        <v>8</v>
      </c>
      <c r="J19" s="16">
        <v>5</v>
      </c>
      <c r="K19" s="16"/>
    </row>
    <row r="20" ht="20" customHeight="1" spans="1:11">
      <c r="A20" s="26"/>
      <c r="B20" s="27" t="s">
        <v>35</v>
      </c>
      <c r="C20" s="16" t="s">
        <v>57</v>
      </c>
      <c r="D20" s="16" t="s">
        <v>58</v>
      </c>
      <c r="E20" s="27" t="s">
        <v>59</v>
      </c>
      <c r="F20" s="27" t="s">
        <v>60</v>
      </c>
      <c r="G20" s="27"/>
      <c r="H20" s="27" t="s">
        <v>41</v>
      </c>
      <c r="I20" s="16" t="s">
        <v>60</v>
      </c>
      <c r="J20" s="16">
        <v>5</v>
      </c>
      <c r="K20" s="16"/>
    </row>
    <row r="21" ht="20" customHeight="1" spans="1:11">
      <c r="A21" s="26"/>
      <c r="B21" s="27" t="s">
        <v>61</v>
      </c>
      <c r="C21" s="16" t="s">
        <v>62</v>
      </c>
      <c r="D21" s="16" t="s">
        <v>63</v>
      </c>
      <c r="E21" s="27" t="s">
        <v>59</v>
      </c>
      <c r="F21" s="27" t="s">
        <v>60</v>
      </c>
      <c r="G21" s="27"/>
      <c r="H21" s="27" t="s">
        <v>41</v>
      </c>
      <c r="I21" s="16" t="s">
        <v>60</v>
      </c>
      <c r="J21" s="16">
        <v>5</v>
      </c>
      <c r="K21" s="16"/>
    </row>
    <row r="22" ht="20" customHeight="1" spans="1:11">
      <c r="A22" s="26"/>
      <c r="B22" s="27" t="s">
        <v>61</v>
      </c>
      <c r="C22" s="16" t="s">
        <v>62</v>
      </c>
      <c r="D22" s="16" t="s">
        <v>64</v>
      </c>
      <c r="E22" s="27" t="s">
        <v>59</v>
      </c>
      <c r="F22" s="27" t="s">
        <v>60</v>
      </c>
      <c r="G22" s="27"/>
      <c r="H22" s="27" t="s">
        <v>41</v>
      </c>
      <c r="I22" s="16" t="s">
        <v>60</v>
      </c>
      <c r="J22" s="16">
        <v>5</v>
      </c>
      <c r="K22" s="16"/>
    </row>
    <row r="23" ht="20" customHeight="1" spans="1:11">
      <c r="A23" s="26"/>
      <c r="B23" s="27" t="s">
        <v>61</v>
      </c>
      <c r="C23" s="16" t="s">
        <v>65</v>
      </c>
      <c r="D23" s="16" t="s">
        <v>66</v>
      </c>
      <c r="E23" s="27" t="s">
        <v>59</v>
      </c>
      <c r="F23" s="27" t="s">
        <v>60</v>
      </c>
      <c r="G23" s="27"/>
      <c r="H23" s="27" t="s">
        <v>67</v>
      </c>
      <c r="I23" s="16" t="s">
        <v>60</v>
      </c>
      <c r="J23" s="16">
        <v>10</v>
      </c>
      <c r="K23" s="16"/>
    </row>
    <row r="24" ht="20" customHeight="1" spans="1:11">
      <c r="A24" s="26"/>
      <c r="B24" s="27" t="s">
        <v>68</v>
      </c>
      <c r="C24" s="16" t="s">
        <v>69</v>
      </c>
      <c r="D24" s="16" t="s">
        <v>70</v>
      </c>
      <c r="E24" s="27" t="s">
        <v>44</v>
      </c>
      <c r="F24" s="27" t="s">
        <v>71</v>
      </c>
      <c r="G24" s="27" t="s">
        <v>72</v>
      </c>
      <c r="H24" s="27" t="s">
        <v>67</v>
      </c>
      <c r="I24" s="16">
        <v>90</v>
      </c>
      <c r="J24" s="16">
        <v>10</v>
      </c>
      <c r="K24" s="16"/>
    </row>
    <row r="25" ht="20" customHeight="1" spans="1:11">
      <c r="A25" s="26"/>
      <c r="B25" s="27" t="s">
        <v>73</v>
      </c>
      <c r="C25" s="16" t="s">
        <v>74</v>
      </c>
      <c r="D25" s="16" t="s">
        <v>75</v>
      </c>
      <c r="E25" s="27" t="s">
        <v>76</v>
      </c>
      <c r="F25" s="27" t="s">
        <v>77</v>
      </c>
      <c r="G25" s="27" t="s">
        <v>78</v>
      </c>
      <c r="H25" s="27" t="s">
        <v>79</v>
      </c>
      <c r="I25" s="29">
        <v>163497.6</v>
      </c>
      <c r="J25" s="16">
        <v>20</v>
      </c>
      <c r="K25" s="16"/>
    </row>
    <row r="26" ht="22" customHeight="1" spans="1:11">
      <c r="A26" s="3" t="s">
        <v>80</v>
      </c>
      <c r="B26" s="3"/>
      <c r="C26" s="3"/>
      <c r="D26" s="3"/>
      <c r="E26" s="3"/>
      <c r="F26" s="3"/>
      <c r="G26" s="3"/>
      <c r="H26" s="3"/>
      <c r="I26" s="3"/>
      <c r="J26" s="31">
        <f>SUM(J13:J25)+J6</f>
        <v>99.8019784172662</v>
      </c>
      <c r="K26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6:I26"/>
    <mergeCell ref="A10:A11"/>
    <mergeCell ref="A12:A25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2025-06-26T06:27:20Z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