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<sst xmlns="http://schemas.openxmlformats.org/spreadsheetml/2006/main" count="105" uniqueCount="75">
  <si>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项目支出绩效自评表</t>
  </si>
  <si>
    <t>（2024年度）</t>
  </si>
  <si>
    <t>项目名称</t>
  </si>
  <si>
    <t>海淀区中学智慧答疑平台租赁服务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</si>
  <si>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</si>
  <si>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</si>
  <si>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</si>
  <si>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</si>
  <si>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</si>
  <si>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</si>
  <si>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</si>
  <si>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</si>
  <si>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</si>
  <si>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</si>
  <si>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</si>
  <si>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</si>
  <si>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</si>
  <si>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</si>
  <si>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</si>
  <si>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</si>
  <si>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</si>
  <si>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</si>
  <si>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</si>
  <si>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面向学生提供个性化问题解决智能平台，满足课后辅导需求；面向教师提供智力资源流转线上渠道，实现人岗不动服务迁移；面向学校提供智慧办学新途径，完善学校数字化治理新基建；面向海淀区建设课后辅导资源数据库，支持开展精准教学和教研；面向海淀区推进智慧教育环境建设，促进家庭、学校、社会三体共育。预期效果：形成线上与线下无缝学习空间，为实现区域教育公共服务供给提供多样化服务模式；以“海淀智慧答疑”为支撑，支撑海淀教育资源有效供给和智慧校园”建设；助力区域教育云体系构建。最终帮助区域中学生发展和成长。
</t>
  </si>
  <si>
    <t>根据项目采购计划，本年度完成项目服务费采购以及三级等保采购首款支付。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</si>
  <si>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</si>
  <si>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</si>
  <si>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</si>
  <si>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</si>
  <si>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</si>
  <si>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</si>
  <si>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</si>
  <si>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</si>
  <si>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</si>
  <si>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</si>
  <si>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</si>
  <si>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</si>
  <si>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</si>
  <si>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</si>
  <si>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</si>
  <si>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</si>
  <si>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</si>
  <si>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</si>
  <si>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</si>
  <si>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</si>
  <si>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1</t>
  </si>
  <si>
    <t>个</t>
  </si>
  <si>
    <t>采购硬件设备种类</t>
  </si>
  <si>
    <t>种</t>
  </si>
  <si>
    <t>质量指标</t>
  </si>
  <si>
    <t>验收合格率</t>
  </si>
  <si>
    <t>95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</si>
  <si>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</si>
  <si>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</si>
  <si>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</si>
  <si>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</si>
  <si>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</si>
  <si>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</si>
  <si>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</si>
  <si>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</si>
  <si>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</si>
  <si>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</si>
  <si>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5</t>
  </si>
  <si>
    <t>改善办学条件</t>
  </si>
  <si>
    <t>满意度指标</t>
  </si>
  <si>
    <t>服务对象满意度指标</t>
  </si>
  <si>
    <t>使用者满意度</t>
  </si>
  <si>
    <t>90</t>
  </si>
  <si>
    <t>成本指标</t>
  </si>
  <si>
    <t>经济成本指标</t>
  </si>
  <si>
    <t>项目预算控制数</t>
  </si>
  <si>
    <t>1396400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</si>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</sst>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6" sqref="F6:G8"/>
    </sheetView>
  </sheetViews>
  <sheetFormatPr defaultColWidth="9" defaultRowHeight="14.4"/>
  <cols>
    <col min="1" max="1" width="7.53703703703704" customWidth="1"/>
    <col min="2" max="2" width="10.9074074074074" customWidth="1"/>
    <col min="3" max="3" width="16.0925925925926" customWidth="1"/>
    <col min="4" max="4" width="13.4537037037037" customWidth="1"/>
    <col min="5" max="5" width="13.6296296296296" customWidth="1"/>
    <col min="6" max="7" width="16" customWidth="1"/>
    <col min="8" max="8" width="10.1851851851852" customWidth="1"/>
    <col min="9" max="9" width="12" customWidth="1"/>
    <col min="11" max="11" width="23.129629629629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139.64</v>
      </c>
      <c r="G6" s="17">
        <v>134.16</v>
      </c>
      <c r="H6" s="15">
        <v>10</v>
      </c>
      <c r="I6" s="29">
        <f>G6/F6</f>
        <v>0.960756230306502</v>
      </c>
      <c r="J6" s="30">
        <f>I6*1000%</f>
        <v>9.60756230306503</v>
      </c>
      <c r="K6" s="15"/>
    </row>
    <row r="7" ht="22" customHeight="1" spans="1:11">
      <c r="A7" s="11"/>
      <c r="B7" s="12"/>
      <c r="C7" s="13" t="s">
        <v>16</v>
      </c>
      <c r="D7" s="14"/>
      <c r="E7" s="15"/>
      <c r="F7" s="16">
        <v>139.64</v>
      </c>
      <c r="G7" s="17">
        <v>134.16</v>
      </c>
      <c r="H7" s="15" t="s">
        <v>17</v>
      </c>
      <c r="I7" s="15"/>
      <c r="J7" s="15" t="s">
        <v>17</v>
      </c>
      <c r="K7" s="15"/>
    </row>
    <row r="8" ht="22" customHeight="1" spans="1:11">
      <c r="A8" s="11"/>
      <c r="B8" s="12"/>
      <c r="C8" s="13" t="s">
        <v>18</v>
      </c>
      <c r="D8" s="14"/>
      <c r="E8" s="15"/>
      <c r="F8" s="16"/>
      <c r="G8" s="17"/>
      <c r="H8" s="15" t="s">
        <v>17</v>
      </c>
      <c r="I8" s="15"/>
      <c r="J8" s="15" t="s">
        <v>17</v>
      </c>
      <c r="K8" s="15"/>
    </row>
    <row r="9" ht="22" customHeight="1" spans="1:11">
      <c r="A9" s="18"/>
      <c r="B9" s="19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1"/>
    </row>
    <row r="12" ht="31.25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7"/>
      <c r="B13" s="28" t="s">
        <v>35</v>
      </c>
      <c r="C13" s="15" t="s">
        <v>36</v>
      </c>
      <c r="D13" s="15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15">
        <v>4</v>
      </c>
      <c r="J13" s="15">
        <v>10</v>
      </c>
      <c r="K13" s="15"/>
    </row>
    <row r="14" ht="20" customHeight="1" spans="1:11">
      <c r="A14" s="27"/>
      <c r="B14" s="28" t="s">
        <v>35</v>
      </c>
      <c r="C14" s="15" t="s">
        <v>42</v>
      </c>
      <c r="D14" s="15" t="s">
        <v>43</v>
      </c>
      <c r="E14" s="28" t="s">
        <v>44</v>
      </c>
      <c r="F14" s="28" t="s">
        <v>45</v>
      </c>
      <c r="G14" s="28" t="s">
        <v>46</v>
      </c>
      <c r="H14" s="28" t="s">
        <v>41</v>
      </c>
      <c r="I14" s="15">
        <v>1</v>
      </c>
      <c r="J14" s="15">
        <v>10</v>
      </c>
      <c r="K14" s="15"/>
    </row>
    <row r="15" ht="20" customHeight="1" spans="1:11">
      <c r="A15" s="27"/>
      <c r="B15" s="28" t="s">
        <v>35</v>
      </c>
      <c r="C15" s="15" t="s">
        <v>42</v>
      </c>
      <c r="D15" s="15" t="s">
        <v>47</v>
      </c>
      <c r="E15" s="28" t="s">
        <v>44</v>
      </c>
      <c r="F15" s="28" t="s">
        <v>45</v>
      </c>
      <c r="G15" s="28" t="s">
        <v>48</v>
      </c>
      <c r="H15" s="28" t="s">
        <v>41</v>
      </c>
      <c r="I15" s="15">
        <v>1</v>
      </c>
      <c r="J15" s="15">
        <v>10</v>
      </c>
      <c r="K15" s="15"/>
    </row>
    <row r="16" ht="20" customHeight="1" spans="1:11">
      <c r="A16" s="27"/>
      <c r="B16" s="28" t="s">
        <v>35</v>
      </c>
      <c r="C16" s="15" t="s">
        <v>49</v>
      </c>
      <c r="D16" s="15" t="s">
        <v>50</v>
      </c>
      <c r="E16" s="28" t="s">
        <v>44</v>
      </c>
      <c r="F16" s="28" t="s">
        <v>51</v>
      </c>
      <c r="G16" s="28" t="s">
        <v>52</v>
      </c>
      <c r="H16" s="28" t="s">
        <v>41</v>
      </c>
      <c r="I16" s="15">
        <v>95</v>
      </c>
      <c r="J16" s="15">
        <v>10</v>
      </c>
      <c r="K16" s="15"/>
    </row>
    <row r="17" ht="20" customHeight="1" spans="1:11">
      <c r="A17" s="27"/>
      <c r="B17" s="28" t="s">
        <v>53</v>
      </c>
      <c r="C17" s="15" t="s">
        <v>54</v>
      </c>
      <c r="D17" s="15" t="s">
        <v>55</v>
      </c>
      <c r="E17" s="28" t="s">
        <v>56</v>
      </c>
      <c r="F17" s="28" t="s">
        <v>57</v>
      </c>
      <c r="G17" s="28"/>
      <c r="H17" s="28" t="s">
        <v>41</v>
      </c>
      <c r="I17" s="15" t="s">
        <v>57</v>
      </c>
      <c r="J17" s="15">
        <v>10</v>
      </c>
      <c r="K17" s="15"/>
    </row>
    <row r="18" ht="20" customHeight="1" spans="1:11">
      <c r="A18" s="27"/>
      <c r="B18" s="28" t="s">
        <v>53</v>
      </c>
      <c r="C18" s="15" t="s">
        <v>58</v>
      </c>
      <c r="D18" s="15" t="s">
        <v>59</v>
      </c>
      <c r="E18" s="28" t="s">
        <v>60</v>
      </c>
      <c r="F18" s="28" t="s">
        <v>41</v>
      </c>
      <c r="G18" s="28" t="s">
        <v>61</v>
      </c>
      <c r="H18" s="28" t="s">
        <v>62</v>
      </c>
      <c r="I18" s="15">
        <v>10</v>
      </c>
      <c r="J18" s="15">
        <v>5</v>
      </c>
      <c r="K18" s="15"/>
    </row>
    <row r="19" ht="20" customHeight="1" spans="1:11">
      <c r="A19" s="27"/>
      <c r="B19" s="28" t="s">
        <v>53</v>
      </c>
      <c r="C19" s="15" t="s">
        <v>54</v>
      </c>
      <c r="D19" s="15" t="s">
        <v>63</v>
      </c>
      <c r="E19" s="28" t="s">
        <v>56</v>
      </c>
      <c r="F19" s="28" t="s">
        <v>57</v>
      </c>
      <c r="G19" s="28"/>
      <c r="H19" s="28" t="s">
        <v>62</v>
      </c>
      <c r="I19" s="15" t="s">
        <v>57</v>
      </c>
      <c r="J19" s="15">
        <v>5</v>
      </c>
      <c r="K19" s="15"/>
    </row>
    <row r="20" ht="20" customHeight="1" spans="1:11">
      <c r="A20" s="27"/>
      <c r="B20" s="28" t="s">
        <v>64</v>
      </c>
      <c r="C20" s="15" t="s">
        <v>65</v>
      </c>
      <c r="D20" s="15" t="s">
        <v>66</v>
      </c>
      <c r="E20" s="28" t="s">
        <v>60</v>
      </c>
      <c r="F20" s="28" t="s">
        <v>67</v>
      </c>
      <c r="G20" s="28" t="s">
        <v>52</v>
      </c>
      <c r="H20" s="28" t="s">
        <v>41</v>
      </c>
      <c r="I20" s="15">
        <v>90</v>
      </c>
      <c r="J20" s="15">
        <v>10</v>
      </c>
      <c r="K20" s="15"/>
    </row>
    <row r="21" ht="49" customHeight="1" spans="1:11">
      <c r="A21" s="27"/>
      <c r="B21" s="28" t="s">
        <v>68</v>
      </c>
      <c r="C21" s="15" t="s">
        <v>69</v>
      </c>
      <c r="D21" s="15" t="s">
        <v>70</v>
      </c>
      <c r="E21" s="28" t="s">
        <v>38</v>
      </c>
      <c r="F21" s="28" t="s">
        <v>71</v>
      </c>
      <c r="G21" s="28" t="s">
        <v>72</v>
      </c>
      <c r="H21" s="28" t="s">
        <v>73</v>
      </c>
      <c r="I21" s="15">
        <v>1341600</v>
      </c>
      <c r="J21" s="15">
        <v>20</v>
      </c>
      <c r="K21" s="32"/>
    </row>
    <row r="22" ht="22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3">
        <f>SUM(J13:J21)+J6</f>
        <v>99.607562303065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