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<sst xmlns="http://schemas.openxmlformats.org/spreadsheetml/2006/main" count="222" uniqueCount="107">
  <si>
    <t>项目支出绩效自评表</t>
  </si>
  <si>
    <t>（2024年度）</t>
  </si>
  <si>
    <t>项目名称</t>
  </si>
  <si>
    <t>海淀智慧答疑项目专项业务指导</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</si>
  <si>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</si>
  <si>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</si>
  <si>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</si>
  <si>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</si>
  <si>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</si>
  <si>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</si>
  <si>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</si>
  <si>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</si>
  <si>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</si>
  <si>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</si>
  <si>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</si>
  <si>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</si>
  <si>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</si>
  <si>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</si>
  <si>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</si>
  <si>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</si>
  <si>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</si>
  <si>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</si>
  <si>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</si>
  <si>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基于大数据的追踪分析、在线业务答疑支持、区域应用和指导、学校应用和指导、专家资源审核把关、专家论证指导、过程与内容监管等，实现海淀区微课资源、互动课程资源、问题解答库等多类资源倍数增长，借助在线形式汇聚学生提问高频知识点反哺线下教学，辅助教师校内实现精准教学，加快推进新时代海淀区教育信息化发展，支撑引领海淀区教育现代化和教育强区建设。同时，通过线上形式将海淀区优质教学资源不断辐射海淀北部，为北部初、高中学生提供保障性的优质教育服务，促进该地区教育质量和水平的提升，进一步助力海淀区实现教育资源均衡化。
</t>
  </si>
  <si>
    <t>2024年,项目在海淀区各中学校顺利开展。项目实施平台运行稳定，面向师生的宣讲、区域学校、教师的应用指导等各项工作有序推进，组织区级骨干及以上称号教师为初高中学生提供1对1、1对多、问答中心等个性化在线答疑辅导服务。项目开启后，为全区师生线上辅导提供了培训宣讲、应用服务支持，并提供过程性答疑服务支持，保障师生顺利应用。对师生在线答疑辅导过程进行内容监督，保障在线答疑辅导的内容质量。挖掘整理优质师生辅导案例和经验进行推广宣传，为师生参与答疑辅导提供借鉴，扩大平台影响力。对辅导数据和用户反馈进行采集分析与整理，提供定期数据追踪分析服务。面向学校和教师将平台应用与线下教学深度融合应用进行了个性化指导，助力学校进一步有效开展智慧答疑工。对项目基于数据开展的教学教研工作进行了调研，构建了开展基于数据的教研教学的活动方案，为后续数字教学教研提供理论支持。各项工作基本符合绩效目标要求，项目整体运行良好，服务对象满意度高。</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</si>
  <si>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</si>
  <si>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</si>
  <si>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</si>
  <si>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</si>
  <si>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</si>
  <si>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</si>
  <si>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</si>
  <si>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</si>
  <si>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</si>
  <si>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</si>
  <si>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</si>
  <si>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</si>
  <si>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学生问卷调研</t>
  </si>
  <si>
    <t>≤</t>
  </si>
  <si>
    <t>份</t>
  </si>
  <si>
    <t>项目实际2024年9月开启运行，第一学期结束后进行了1次学生问卷调研，第二学期还未结束因此还未开展调研。</t>
  </si>
  <si>
    <t>9个学科及专业学习微课资源编码审核</t>
  </si>
  <si>
    <t>≥</t>
  </si>
  <si>
    <t>500</t>
  </si>
  <si>
    <t>学时</t>
  </si>
  <si>
    <t>产出学校、师生、教学教研典型案例</t>
  </si>
  <si>
    <t>12</t>
  </si>
  <si>
    <t>个</t>
  </si>
  <si>
    <t>项目覆盖教师数量</t>
  </si>
  <si>
    <t>＝</t>
  </si>
  <si>
    <t>19600</t>
  </si>
  <si>
    <t>人</t>
  </si>
  <si>
    <t>项目工作方案要求答疑辅导教师遴选的条件为“在职在岗的区级骨干及以上教师、特级教师应参与在线答疑辅导工作”，答疑辅导的范围7-12年级，因此满足条件的中学答疑教师实际为2700余人。</t>
  </si>
  <si>
    <t>时效指标</t>
  </si>
  <si>
    <t>项目完成时间</t>
  </si>
  <si>
    <t>月份</t>
  </si>
  <si>
    <t>开展专家解读指导教师深度应用培训会</t>
  </si>
  <si>
    <t>2</t>
  </si>
  <si>
    <t>次</t>
  </si>
  <si>
    <t>教师平台使用操作培训</t>
  </si>
  <si>
    <t>面向学生、家长提供多维度入校培训</t>
  </si>
  <si>
    <t>35</t>
  </si>
  <si>
    <t>所</t>
  </si>
  <si>
    <t>基于答疑大数据开展教学教研活动</t>
  </si>
  <si>
    <t>60</t>
  </si>
  <si>
    <t>开展典型示范及优化改进交流活动</t>
  </si>
  <si>
    <t>结合学校办学特色指导学校制定个性化项目推进方案</t>
  </si>
  <si>
    <t>50</t>
  </si>
  <si>
    <t>偏离原目标的主要原因包括前期基础工作耗时较长（包括沟通机制搭建、师生宣讲培训等），校方日程协调存在难度，常态化线上沟通解决了部分学校的共性问题等原因。下一步将采取分层推进（示范校先行）、区级统筹日程、线上线下服务结合（简化基础流程+聚焦特色校深度指导）等措施，确保后续项目开展过程中完成目标。</t>
  </si>
  <si>
    <t>专家指导与引领智慧答疑深度应用活动</t>
  </si>
  <si>
    <t>40</t>
  </si>
  <si>
    <t>质量指标</t>
  </si>
  <si>
    <t>基于智慧答疑大数据的追踪分析</t>
  </si>
  <si>
    <t>定性</t>
  </si>
  <si>
    <t>优</t>
  </si>
  <si>
    <t>课程资源与答疑题库建设</t>
  </si>
  <si>
    <t>区域应用和指导服务</t>
  </si>
  <si>
    <t>基于智慧答疑学校应用和指导服务</t>
  </si>
  <si>
    <t>专家把关与专家论证指导</t>
  </si>
  <si>
    <t>过程与内容监管服务</t>
  </si>
  <si>
    <t>项目覆盖学校数量</t>
  </si>
  <si>
    <t>85</t>
  </si>
  <si>
    <t>项目覆盖中学生数量</t>
  </si>
  <si>
    <t>智慧答疑项目启动、培训</t>
  </si>
  <si>
    <t>录入各区练习册试题或结合历史问题题库，提取和标记优质问题</t>
  </si>
  <si>
    <t>4500</t>
  </si>
  <si>
    <t>效益指标</t>
  </si>
  <si>
    <t>可持续影响指标</t>
  </si>
  <si>
    <t>提高区教委对辖区学校、师生家长的服务效果</t>
  </si>
  <si>
    <t>社会效益指标</t>
  </si>
  <si>
    <t>促进教育均衡发展</t>
  </si>
  <si>
    <t>促进智慧教育服务体系构建</t>
  </si>
  <si>
    <t>提升学校教育教学质量</t>
  </si>
  <si>
    <t>满意度指标</t>
  </si>
  <si>
    <t>服务对象满意度指标</t>
  </si>
  <si>
    <t>教育主管部门满意度</t>
  </si>
  <si>
    <t>90</t>
  </si>
  <si>
    <t>%</t>
  </si>
  <si>
    <t>服务投诉率</t>
  </si>
  <si>
    <t>5</t>
  </si>
  <si>
    <t>受益学校、教师、学生满意度</t>
  </si>
  <si>
    <t>成本指标</t>
  </si>
  <si>
    <t>经济成本指标</t>
  </si>
  <si>
    <t>项目预算控制数</t>
  </si>
  <si>
    <t>460990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</si>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</sst>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2">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Fill="1" applyBorder="1" applyAlignment="1">
      <alignment horizontal="center" vertical="center" textRotation="255"/>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2" xfId="0" applyFont="1" applyFill="1" applyBorder="1" applyAlignment="1">
      <alignment horizontal="center" vertical="center" textRotation="255"/>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vertical="center" wrapText="1"/>
    </xf>
    <xf numFmtId="0" fontId="0"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abSelected="1" topLeftCell="A23" workbookViewId="0">
      <selection activeCell="J13" sqref="J13:J34"/>
    </sheetView>
  </sheetViews>
  <sheetFormatPr defaultColWidth="9" defaultRowHeight="14.4"/>
  <cols>
    <col min="1" max="1" width="7.5462962962963" customWidth="1"/>
    <col min="2" max="2" width="10.9074074074074" customWidth="1"/>
    <col min="3" max="3" width="16.1759259259259" customWidth="1"/>
    <col min="4" max="4" width="42.9074074074074" customWidth="1"/>
    <col min="5" max="5" width="9.72222222222222" customWidth="1"/>
    <col min="6" max="6" width="13.4537037037037" customWidth="1"/>
    <col min="7" max="7" width="13.5462962962963" customWidth="1"/>
    <col min="8" max="8" width="10.1759259259259" customWidth="1"/>
    <col min="9" max="9" width="12" customWidth="1"/>
    <col min="11" max="11" width="48.3611111111111"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15"/>
      <c r="F6" s="16">
        <v>46.099</v>
      </c>
      <c r="G6" s="16">
        <v>46</v>
      </c>
      <c r="H6" s="15">
        <v>10</v>
      </c>
      <c r="I6" s="36">
        <f>G6/F6</f>
        <v>0.997852447992364</v>
      </c>
      <c r="J6" s="37">
        <f>I6*1000%</f>
        <v>9.97852447992364</v>
      </c>
      <c r="K6" s="3"/>
    </row>
    <row r="7" ht="22" customHeight="1" spans="1:11">
      <c r="A7" s="11"/>
      <c r="B7" s="12"/>
      <c r="C7" s="13" t="s">
        <v>16</v>
      </c>
      <c r="D7" s="14"/>
      <c r="E7" s="15"/>
      <c r="F7" s="16">
        <v>46.099</v>
      </c>
      <c r="G7" s="16">
        <v>46</v>
      </c>
      <c r="H7" s="15" t="s">
        <v>17</v>
      </c>
      <c r="I7" s="15"/>
      <c r="J7" s="15" t="s">
        <v>17</v>
      </c>
      <c r="K7" s="3"/>
    </row>
    <row r="8" ht="22" customHeight="1" spans="1:11">
      <c r="A8" s="11"/>
      <c r="B8" s="12"/>
      <c r="C8" s="13" t="s">
        <v>18</v>
      </c>
      <c r="D8" s="14"/>
      <c r="E8" s="15"/>
      <c r="F8" s="16"/>
      <c r="G8" s="16"/>
      <c r="H8" s="15" t="s">
        <v>17</v>
      </c>
      <c r="I8" s="15"/>
      <c r="J8" s="15" t="s">
        <v>17</v>
      </c>
      <c r="K8" s="3"/>
    </row>
    <row r="9" ht="22" customHeight="1" spans="1:11">
      <c r="A9" s="17"/>
      <c r="B9" s="18"/>
      <c r="C9" s="13" t="s">
        <v>19</v>
      </c>
      <c r="D9" s="14"/>
      <c r="E9" s="3"/>
      <c r="F9" s="3"/>
      <c r="G9" s="3"/>
      <c r="H9" s="3" t="s">
        <v>17</v>
      </c>
      <c r="I9" s="3"/>
      <c r="J9" s="3" t="s">
        <v>17</v>
      </c>
      <c r="K9" s="3"/>
    </row>
    <row r="10" ht="22" customHeight="1" spans="1:11">
      <c r="A10" s="19" t="s">
        <v>20</v>
      </c>
      <c r="B10" s="20" t="s">
        <v>21</v>
      </c>
      <c r="C10" s="21"/>
      <c r="D10" s="21"/>
      <c r="E10" s="21"/>
      <c r="F10" s="22"/>
      <c r="G10" s="20" t="s">
        <v>22</v>
      </c>
      <c r="H10" s="21"/>
      <c r="I10" s="21"/>
      <c r="J10" s="21"/>
      <c r="K10" s="22"/>
    </row>
    <row r="11" ht="156" customHeight="1" spans="1:11">
      <c r="A11" s="23"/>
      <c r="B11" s="24" t="s">
        <v>23</v>
      </c>
      <c r="C11" s="25"/>
      <c r="D11" s="25"/>
      <c r="E11" s="25"/>
      <c r="F11" s="26"/>
      <c r="G11" s="24" t="s">
        <v>24</v>
      </c>
      <c r="H11" s="25"/>
      <c r="I11" s="25"/>
      <c r="J11" s="25"/>
      <c r="K11" s="26"/>
    </row>
    <row r="12" ht="31.25" customHeight="1" spans="1:11">
      <c r="A12" s="19" t="s">
        <v>25</v>
      </c>
      <c r="B12" s="15" t="s">
        <v>26</v>
      </c>
      <c r="C12" s="15" t="s">
        <v>27</v>
      </c>
      <c r="D12" s="15" t="s">
        <v>28</v>
      </c>
      <c r="E12" s="15" t="s">
        <v>29</v>
      </c>
      <c r="F12" s="15" t="s">
        <v>30</v>
      </c>
      <c r="G12" s="15" t="s">
        <v>31</v>
      </c>
      <c r="H12" s="27" t="s">
        <v>32</v>
      </c>
      <c r="I12" s="27" t="s">
        <v>33</v>
      </c>
      <c r="J12" s="15" t="s">
        <v>14</v>
      </c>
      <c r="K12" s="27" t="s">
        <v>34</v>
      </c>
    </row>
    <row r="13" ht="58" customHeight="1" spans="1:11">
      <c r="A13" s="28"/>
      <c r="B13" s="29" t="s">
        <v>35</v>
      </c>
      <c r="C13" s="29" t="s">
        <v>36</v>
      </c>
      <c r="D13" s="30" t="s">
        <v>37</v>
      </c>
      <c r="E13" s="29" t="s">
        <v>38</v>
      </c>
      <c r="F13" s="31">
        <v>120000</v>
      </c>
      <c r="G13" s="15" t="s">
        <v>39</v>
      </c>
      <c r="H13" s="31">
        <v>1</v>
      </c>
      <c r="I13" s="27">
        <v>7777</v>
      </c>
      <c r="J13" s="15">
        <v>0.1</v>
      </c>
      <c r="K13" s="38" t="s">
        <v>40</v>
      </c>
    </row>
    <row r="14" ht="62" customHeight="1" spans="1:11">
      <c r="A14" s="28"/>
      <c r="B14" s="29" t="s">
        <v>35</v>
      </c>
      <c r="C14" s="29" t="s">
        <v>36</v>
      </c>
      <c r="D14" s="32" t="s">
        <v>41</v>
      </c>
      <c r="E14" s="33" t="s">
        <v>42</v>
      </c>
      <c r="F14" s="34" t="s">
        <v>43</v>
      </c>
      <c r="G14" s="34" t="s">
        <v>44</v>
      </c>
      <c r="H14" s="35">
        <v>2</v>
      </c>
      <c r="I14" s="27">
        <v>184</v>
      </c>
      <c r="J14" s="15">
        <v>0.7</v>
      </c>
      <c r="K14" s="27"/>
    </row>
    <row r="15" ht="20" customHeight="1" spans="1:11">
      <c r="A15" s="28"/>
      <c r="B15" s="29" t="s">
        <v>35</v>
      </c>
      <c r="C15" s="29" t="s">
        <v>36</v>
      </c>
      <c r="D15" s="30" t="s">
        <v>45</v>
      </c>
      <c r="E15" s="29" t="s">
        <v>42</v>
      </c>
      <c r="F15" s="15" t="s">
        <v>46</v>
      </c>
      <c r="G15" s="15" t="s">
        <v>47</v>
      </c>
      <c r="H15" s="31">
        <v>2</v>
      </c>
      <c r="I15" s="27">
        <v>12</v>
      </c>
      <c r="J15" s="15">
        <v>2</v>
      </c>
      <c r="K15" s="27"/>
    </row>
    <row r="16" ht="82" customHeight="1" spans="1:11">
      <c r="A16" s="28"/>
      <c r="B16" s="29" t="s">
        <v>35</v>
      </c>
      <c r="C16" s="29" t="s">
        <v>36</v>
      </c>
      <c r="D16" s="32" t="s">
        <v>48</v>
      </c>
      <c r="E16" s="33" t="s">
        <v>49</v>
      </c>
      <c r="F16" s="34" t="s">
        <v>50</v>
      </c>
      <c r="G16" s="34" t="s">
        <v>51</v>
      </c>
      <c r="H16" s="35">
        <v>2</v>
      </c>
      <c r="I16" s="39">
        <v>2736</v>
      </c>
      <c r="J16" s="34">
        <v>0.3</v>
      </c>
      <c r="K16" s="38" t="s">
        <v>52</v>
      </c>
    </row>
    <row r="17" ht="20" customHeight="1" spans="1:11">
      <c r="A17" s="28"/>
      <c r="B17" s="29" t="s">
        <v>35</v>
      </c>
      <c r="C17" s="29" t="s">
        <v>53</v>
      </c>
      <c r="D17" s="33" t="s">
        <v>54</v>
      </c>
      <c r="E17" s="33" t="s">
        <v>49</v>
      </c>
      <c r="F17" s="34">
        <v>4</v>
      </c>
      <c r="G17" s="34" t="s">
        <v>55</v>
      </c>
      <c r="H17" s="35">
        <v>2</v>
      </c>
      <c r="I17" s="39">
        <v>4</v>
      </c>
      <c r="J17" s="34">
        <v>2</v>
      </c>
      <c r="K17" s="27"/>
    </row>
    <row r="18" ht="178" customHeight="1" spans="1:11">
      <c r="A18" s="28"/>
      <c r="B18" s="29" t="s">
        <v>35</v>
      </c>
      <c r="C18" s="29" t="s">
        <v>36</v>
      </c>
      <c r="D18" s="32" t="s">
        <v>56</v>
      </c>
      <c r="E18" s="33" t="s">
        <v>42</v>
      </c>
      <c r="F18" s="34" t="s">
        <v>57</v>
      </c>
      <c r="G18" s="34" t="s">
        <v>58</v>
      </c>
      <c r="H18" s="35">
        <v>2</v>
      </c>
      <c r="I18" s="39">
        <v>2</v>
      </c>
      <c r="J18" s="34">
        <v>2</v>
      </c>
      <c r="K18" s="27"/>
    </row>
    <row r="19" ht="20" customHeight="1" spans="1:11">
      <c r="A19" s="28"/>
      <c r="B19" s="29" t="s">
        <v>35</v>
      </c>
      <c r="C19" s="29" t="s">
        <v>36</v>
      </c>
      <c r="D19" s="32" t="s">
        <v>59</v>
      </c>
      <c r="E19" s="33" t="s">
        <v>42</v>
      </c>
      <c r="F19" s="34" t="s">
        <v>57</v>
      </c>
      <c r="G19" s="34" t="s">
        <v>58</v>
      </c>
      <c r="H19" s="35">
        <v>2</v>
      </c>
      <c r="I19" s="39">
        <v>5</v>
      </c>
      <c r="J19" s="34">
        <v>2</v>
      </c>
      <c r="K19" s="27"/>
    </row>
    <row r="20" ht="37" customHeight="1" spans="1:11">
      <c r="A20" s="28"/>
      <c r="B20" s="29" t="s">
        <v>35</v>
      </c>
      <c r="C20" s="29" t="s">
        <v>36</v>
      </c>
      <c r="D20" s="32" t="s">
        <v>60</v>
      </c>
      <c r="E20" s="33" t="s">
        <v>42</v>
      </c>
      <c r="F20" s="34" t="s">
        <v>61</v>
      </c>
      <c r="G20" s="34" t="s">
        <v>62</v>
      </c>
      <c r="H20" s="35">
        <v>1</v>
      </c>
      <c r="I20" s="39">
        <v>85</v>
      </c>
      <c r="J20" s="34">
        <v>1</v>
      </c>
      <c r="K20" s="27"/>
    </row>
    <row r="21" ht="82" customHeight="1" spans="1:11">
      <c r="A21" s="28"/>
      <c r="B21" s="29" t="s">
        <v>35</v>
      </c>
      <c r="C21" s="29" t="s">
        <v>36</v>
      </c>
      <c r="D21" s="32" t="s">
        <v>63</v>
      </c>
      <c r="E21" s="33" t="s">
        <v>42</v>
      </c>
      <c r="F21" s="34" t="s">
        <v>64</v>
      </c>
      <c r="G21" s="34" t="s">
        <v>44</v>
      </c>
      <c r="H21" s="35">
        <v>2</v>
      </c>
      <c r="I21" s="39">
        <v>71</v>
      </c>
      <c r="J21" s="34">
        <v>2</v>
      </c>
      <c r="K21" s="27"/>
    </row>
    <row r="22" ht="28" customHeight="1" spans="1:11">
      <c r="A22" s="28"/>
      <c r="B22" s="29" t="s">
        <v>35</v>
      </c>
      <c r="C22" s="29" t="s">
        <v>36</v>
      </c>
      <c r="D22" s="32" t="s">
        <v>65</v>
      </c>
      <c r="E22" s="33" t="s">
        <v>42</v>
      </c>
      <c r="F22" s="34" t="s">
        <v>46</v>
      </c>
      <c r="G22" s="34" t="s">
        <v>44</v>
      </c>
      <c r="H22" s="35">
        <v>2</v>
      </c>
      <c r="I22" s="39">
        <v>10</v>
      </c>
      <c r="J22" s="34">
        <v>2</v>
      </c>
      <c r="K22" s="27"/>
    </row>
    <row r="23" ht="117" customHeight="1" spans="1:11">
      <c r="A23" s="28"/>
      <c r="B23" s="29" t="s">
        <v>35</v>
      </c>
      <c r="C23" s="29" t="s">
        <v>36</v>
      </c>
      <c r="D23" s="32" t="s">
        <v>66</v>
      </c>
      <c r="E23" s="33" t="s">
        <v>49</v>
      </c>
      <c r="F23" s="34" t="s">
        <v>67</v>
      </c>
      <c r="G23" s="34" t="s">
        <v>62</v>
      </c>
      <c r="H23" s="35">
        <v>2</v>
      </c>
      <c r="I23" s="39">
        <v>8</v>
      </c>
      <c r="J23" s="34">
        <v>0.3</v>
      </c>
      <c r="K23" s="38" t="s">
        <v>68</v>
      </c>
    </row>
    <row r="24" ht="64" customHeight="1" spans="1:11">
      <c r="A24" s="28"/>
      <c r="B24" s="29" t="s">
        <v>35</v>
      </c>
      <c r="C24" s="29" t="s">
        <v>36</v>
      </c>
      <c r="D24" s="32" t="s">
        <v>69</v>
      </c>
      <c r="E24" s="33" t="s">
        <v>42</v>
      </c>
      <c r="F24" s="34" t="s">
        <v>70</v>
      </c>
      <c r="G24" s="34" t="s">
        <v>44</v>
      </c>
      <c r="H24" s="35">
        <v>1</v>
      </c>
      <c r="I24" s="39">
        <v>48</v>
      </c>
      <c r="J24" s="34">
        <v>1</v>
      </c>
      <c r="K24" s="27"/>
    </row>
    <row r="25" ht="47" customHeight="1" spans="1:11">
      <c r="A25" s="28"/>
      <c r="B25" s="29" t="s">
        <v>35</v>
      </c>
      <c r="C25" s="29" t="s">
        <v>71</v>
      </c>
      <c r="D25" s="32" t="s">
        <v>72</v>
      </c>
      <c r="E25" s="33" t="s">
        <v>73</v>
      </c>
      <c r="F25" s="34" t="s">
        <v>74</v>
      </c>
      <c r="G25" s="34"/>
      <c r="H25" s="35">
        <v>2</v>
      </c>
      <c r="I25" s="39" t="s">
        <v>74</v>
      </c>
      <c r="J25" s="34">
        <v>2</v>
      </c>
      <c r="K25" s="27"/>
    </row>
    <row r="26" ht="27" customHeight="1" spans="1:11">
      <c r="A26" s="28"/>
      <c r="B26" s="29" t="s">
        <v>35</v>
      </c>
      <c r="C26" s="29" t="s">
        <v>71</v>
      </c>
      <c r="D26" s="32" t="s">
        <v>75</v>
      </c>
      <c r="E26" s="33" t="s">
        <v>73</v>
      </c>
      <c r="F26" s="34" t="s">
        <v>74</v>
      </c>
      <c r="G26" s="34"/>
      <c r="H26" s="35">
        <v>2</v>
      </c>
      <c r="I26" s="39" t="s">
        <v>74</v>
      </c>
      <c r="J26" s="34">
        <v>2</v>
      </c>
      <c r="K26" s="27"/>
    </row>
    <row r="27" ht="20" customHeight="1" spans="1:11">
      <c r="A27" s="28"/>
      <c r="B27" s="29" t="s">
        <v>35</v>
      </c>
      <c r="C27" s="29" t="s">
        <v>71</v>
      </c>
      <c r="D27" s="32" t="s">
        <v>76</v>
      </c>
      <c r="E27" s="33" t="s">
        <v>73</v>
      </c>
      <c r="F27" s="34" t="s">
        <v>74</v>
      </c>
      <c r="G27" s="34"/>
      <c r="H27" s="35">
        <v>2</v>
      </c>
      <c r="I27" s="39" t="s">
        <v>74</v>
      </c>
      <c r="J27" s="34">
        <v>2</v>
      </c>
      <c r="K27" s="27"/>
    </row>
    <row r="28" ht="20" customHeight="1" spans="1:11">
      <c r="A28" s="28"/>
      <c r="B28" s="29" t="s">
        <v>35</v>
      </c>
      <c r="C28" s="29" t="s">
        <v>71</v>
      </c>
      <c r="D28" s="32" t="s">
        <v>77</v>
      </c>
      <c r="E28" s="33" t="s">
        <v>73</v>
      </c>
      <c r="F28" s="34" t="s">
        <v>74</v>
      </c>
      <c r="G28" s="34"/>
      <c r="H28" s="35">
        <v>2</v>
      </c>
      <c r="I28" s="39" t="s">
        <v>74</v>
      </c>
      <c r="J28" s="34">
        <v>2</v>
      </c>
      <c r="K28" s="27"/>
    </row>
    <row r="29" ht="20" customHeight="1" spans="1:11">
      <c r="A29" s="28"/>
      <c r="B29" s="29" t="s">
        <v>35</v>
      </c>
      <c r="C29" s="29" t="s">
        <v>71</v>
      </c>
      <c r="D29" s="32" t="s">
        <v>78</v>
      </c>
      <c r="E29" s="33" t="s">
        <v>73</v>
      </c>
      <c r="F29" s="34" t="s">
        <v>74</v>
      </c>
      <c r="G29" s="34"/>
      <c r="H29" s="35">
        <v>2</v>
      </c>
      <c r="I29" s="39" t="s">
        <v>74</v>
      </c>
      <c r="J29" s="34">
        <v>2</v>
      </c>
      <c r="K29" s="27"/>
    </row>
    <row r="30" ht="20" customHeight="1" spans="1:11">
      <c r="A30" s="28"/>
      <c r="B30" s="29" t="s">
        <v>35</v>
      </c>
      <c r="C30" s="29" t="s">
        <v>71</v>
      </c>
      <c r="D30" s="32" t="s">
        <v>79</v>
      </c>
      <c r="E30" s="33" t="s">
        <v>73</v>
      </c>
      <c r="F30" s="34" t="s">
        <v>74</v>
      </c>
      <c r="G30" s="34"/>
      <c r="H30" s="35">
        <v>1</v>
      </c>
      <c r="I30" s="39" t="s">
        <v>74</v>
      </c>
      <c r="J30" s="34">
        <v>1</v>
      </c>
      <c r="K30" s="27"/>
    </row>
    <row r="31" ht="60" customHeight="1" spans="1:11">
      <c r="A31" s="28"/>
      <c r="B31" s="29" t="s">
        <v>35</v>
      </c>
      <c r="C31" s="29" t="s">
        <v>36</v>
      </c>
      <c r="D31" s="32" t="s">
        <v>80</v>
      </c>
      <c r="E31" s="33" t="s">
        <v>49</v>
      </c>
      <c r="F31" s="34" t="s">
        <v>81</v>
      </c>
      <c r="G31" s="34" t="s">
        <v>62</v>
      </c>
      <c r="H31" s="35">
        <v>2</v>
      </c>
      <c r="I31" s="34">
        <v>85</v>
      </c>
      <c r="J31" s="34">
        <v>2</v>
      </c>
      <c r="K31" s="38"/>
    </row>
    <row r="32" ht="20" customHeight="1" spans="1:11">
      <c r="A32" s="28"/>
      <c r="B32" s="29" t="s">
        <v>35</v>
      </c>
      <c r="C32" s="29" t="s">
        <v>36</v>
      </c>
      <c r="D32" s="32" t="s">
        <v>82</v>
      </c>
      <c r="E32" s="33" t="s">
        <v>42</v>
      </c>
      <c r="F32" s="34">
        <v>120000</v>
      </c>
      <c r="G32" s="34" t="s">
        <v>51</v>
      </c>
      <c r="H32" s="35">
        <v>2</v>
      </c>
      <c r="I32" s="34">
        <v>120000</v>
      </c>
      <c r="J32" s="34">
        <v>2</v>
      </c>
      <c r="K32" s="15"/>
    </row>
    <row r="33" ht="36" customHeight="1" spans="1:11">
      <c r="A33" s="28"/>
      <c r="B33" s="29" t="s">
        <v>35</v>
      </c>
      <c r="C33" s="29" t="s">
        <v>36</v>
      </c>
      <c r="D33" s="32" t="s">
        <v>83</v>
      </c>
      <c r="E33" s="33" t="s">
        <v>42</v>
      </c>
      <c r="F33" s="34" t="s">
        <v>57</v>
      </c>
      <c r="G33" s="34" t="s">
        <v>58</v>
      </c>
      <c r="H33" s="35">
        <v>2</v>
      </c>
      <c r="I33" s="34">
        <v>2</v>
      </c>
      <c r="J33" s="34">
        <v>2</v>
      </c>
      <c r="K33" s="15"/>
    </row>
    <row r="34" ht="41" customHeight="1" spans="1:11">
      <c r="A34" s="28"/>
      <c r="B34" s="29" t="s">
        <v>35</v>
      </c>
      <c r="C34" s="29" t="s">
        <v>36</v>
      </c>
      <c r="D34" s="32" t="s">
        <v>84</v>
      </c>
      <c r="E34" s="33" t="s">
        <v>42</v>
      </c>
      <c r="F34" s="34" t="s">
        <v>85</v>
      </c>
      <c r="G34" s="34" t="s">
        <v>47</v>
      </c>
      <c r="H34" s="35">
        <v>2</v>
      </c>
      <c r="I34" s="34">
        <v>4700</v>
      </c>
      <c r="J34" s="34">
        <v>2</v>
      </c>
      <c r="K34" s="15"/>
    </row>
    <row r="35" ht="29" customHeight="1" spans="1:11">
      <c r="A35" s="28"/>
      <c r="B35" s="29" t="s">
        <v>86</v>
      </c>
      <c r="C35" s="29" t="s">
        <v>87</v>
      </c>
      <c r="D35" s="32" t="s">
        <v>88</v>
      </c>
      <c r="E35" s="33" t="s">
        <v>73</v>
      </c>
      <c r="F35" s="34" t="s">
        <v>74</v>
      </c>
      <c r="G35" s="34"/>
      <c r="H35" s="35">
        <v>5</v>
      </c>
      <c r="I35" s="34" t="s">
        <v>74</v>
      </c>
      <c r="J35" s="34">
        <v>5</v>
      </c>
      <c r="K35" s="15"/>
    </row>
    <row r="36" ht="20" customHeight="1" spans="1:11">
      <c r="A36" s="28"/>
      <c r="B36" s="29" t="s">
        <v>86</v>
      </c>
      <c r="C36" s="29" t="s">
        <v>89</v>
      </c>
      <c r="D36" s="32" t="s">
        <v>90</v>
      </c>
      <c r="E36" s="33" t="s">
        <v>73</v>
      </c>
      <c r="F36" s="34" t="s">
        <v>74</v>
      </c>
      <c r="G36" s="34"/>
      <c r="H36" s="35">
        <v>5</v>
      </c>
      <c r="I36" s="34" t="s">
        <v>74</v>
      </c>
      <c r="J36" s="34">
        <v>5</v>
      </c>
      <c r="K36" s="15"/>
    </row>
    <row r="37" ht="20" customHeight="1" spans="1:11">
      <c r="A37" s="28"/>
      <c r="B37" s="29" t="s">
        <v>86</v>
      </c>
      <c r="C37" s="29" t="s">
        <v>89</v>
      </c>
      <c r="D37" s="32" t="s">
        <v>91</v>
      </c>
      <c r="E37" s="33" t="s">
        <v>73</v>
      </c>
      <c r="F37" s="34" t="s">
        <v>74</v>
      </c>
      <c r="G37" s="34"/>
      <c r="H37" s="35">
        <v>5</v>
      </c>
      <c r="I37" s="34" t="s">
        <v>74</v>
      </c>
      <c r="J37" s="34">
        <v>5</v>
      </c>
      <c r="K37" s="15"/>
    </row>
    <row r="38" ht="20" customHeight="1" spans="1:11">
      <c r="A38" s="28"/>
      <c r="B38" s="29" t="s">
        <v>86</v>
      </c>
      <c r="C38" s="29" t="s">
        <v>89</v>
      </c>
      <c r="D38" s="32" t="s">
        <v>92</v>
      </c>
      <c r="E38" s="33" t="s">
        <v>73</v>
      </c>
      <c r="F38" s="34" t="s">
        <v>74</v>
      </c>
      <c r="G38" s="34"/>
      <c r="H38" s="35">
        <v>5</v>
      </c>
      <c r="I38" s="34" t="s">
        <v>74</v>
      </c>
      <c r="J38" s="34">
        <v>5</v>
      </c>
      <c r="K38" s="15"/>
    </row>
    <row r="39" ht="20" customHeight="1" spans="1:11">
      <c r="A39" s="28"/>
      <c r="B39" s="29" t="s">
        <v>93</v>
      </c>
      <c r="C39" s="29" t="s">
        <v>94</v>
      </c>
      <c r="D39" s="32" t="s">
        <v>95</v>
      </c>
      <c r="E39" s="33" t="s">
        <v>42</v>
      </c>
      <c r="F39" s="34" t="s">
        <v>96</v>
      </c>
      <c r="G39" s="34" t="s">
        <v>97</v>
      </c>
      <c r="H39" s="35">
        <v>2</v>
      </c>
      <c r="I39" s="40">
        <v>0.9</v>
      </c>
      <c r="J39" s="34">
        <v>2</v>
      </c>
      <c r="K39" s="15"/>
    </row>
    <row r="40" ht="20" customHeight="1" spans="1:11">
      <c r="A40" s="28"/>
      <c r="B40" s="29" t="s">
        <v>93</v>
      </c>
      <c r="C40" s="29" t="s">
        <v>94</v>
      </c>
      <c r="D40" s="32" t="s">
        <v>98</v>
      </c>
      <c r="E40" s="33" t="s">
        <v>38</v>
      </c>
      <c r="F40" s="34" t="s">
        <v>99</v>
      </c>
      <c r="G40" s="34" t="s">
        <v>97</v>
      </c>
      <c r="H40" s="35">
        <v>4</v>
      </c>
      <c r="I40" s="40">
        <v>0</v>
      </c>
      <c r="J40" s="34">
        <v>4</v>
      </c>
      <c r="K40" s="15"/>
    </row>
    <row r="41" ht="143" customHeight="1" spans="1:11">
      <c r="A41" s="28"/>
      <c r="B41" s="29" t="s">
        <v>93</v>
      </c>
      <c r="C41" s="29" t="s">
        <v>94</v>
      </c>
      <c r="D41" s="32" t="s">
        <v>100</v>
      </c>
      <c r="E41" s="33" t="s">
        <v>42</v>
      </c>
      <c r="F41" s="34" t="s">
        <v>96</v>
      </c>
      <c r="G41" s="34" t="s">
        <v>97</v>
      </c>
      <c r="H41" s="35">
        <v>4</v>
      </c>
      <c r="I41" s="40">
        <v>0.9</v>
      </c>
      <c r="J41" s="34">
        <v>4</v>
      </c>
      <c r="K41" s="15"/>
    </row>
    <row r="42" ht="20" customHeight="1" spans="1:11">
      <c r="A42" s="28"/>
      <c r="B42" s="29" t="s">
        <v>101</v>
      </c>
      <c r="C42" s="29" t="s">
        <v>102</v>
      </c>
      <c r="D42" s="30" t="s">
        <v>103</v>
      </c>
      <c r="E42" s="29" t="s">
        <v>49</v>
      </c>
      <c r="F42" s="15" t="s">
        <v>104</v>
      </c>
      <c r="G42" s="15" t="s">
        <v>105</v>
      </c>
      <c r="H42" s="31">
        <v>20</v>
      </c>
      <c r="I42" s="31">
        <v>460000</v>
      </c>
      <c r="J42" s="15">
        <v>20</v>
      </c>
      <c r="K42" s="15"/>
    </row>
    <row r="43" ht="22" customHeight="1" spans="1:11">
      <c r="A43" s="15" t="s">
        <v>106</v>
      </c>
      <c r="B43" s="15"/>
      <c r="C43" s="15"/>
      <c r="D43" s="15"/>
      <c r="E43" s="15"/>
      <c r="F43" s="15"/>
      <c r="G43" s="15"/>
      <c r="H43" s="15"/>
      <c r="I43" s="15"/>
      <c r="J43" s="37">
        <f>SUM(J13:J42)+J6</f>
        <v>94.3785244799236</v>
      </c>
      <c r="K43" s="41"/>
    </row>
  </sheetData>
  <mergeCells count="16">
    <mergeCell ref="A1:K1"/>
    <mergeCell ref="A2:K2"/>
    <mergeCell ref="A3:B3"/>
    <mergeCell ref="C3:K3"/>
    <mergeCell ref="A4:B4"/>
    <mergeCell ref="C4:F4"/>
    <mergeCell ref="H4:K4"/>
    <mergeCell ref="C5:D5"/>
    <mergeCell ref="B10:F10"/>
    <mergeCell ref="G10:K10"/>
    <mergeCell ref="B11:F11"/>
    <mergeCell ref="G11:K11"/>
    <mergeCell ref="A43:I43"/>
    <mergeCell ref="A10:A11"/>
    <mergeCell ref="A12:A42"/>
    <mergeCell ref="A5:B9"/>
  </mergeCells>
  <pageMargins left="0" right="0" top="0.393055555555556" bottom="0"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2025-06-27T05:58:15Z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9C19BFD489764761A1C6F1F3651E3EE3_13</vt:lpwstr>
  </property>
  <property fmtid="{D5CDD505-2E9C-101B-9397-08002B2CF9AE}" pid="3" name="KSOProductBuildVer">
    <vt:lpwstr>2052-12.1.0.21541</vt:lpwstr>
  </property>
</Properties>
</file>