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项目支出绩效自评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<sst xmlns="http://schemas.openxmlformats.org/spreadsheetml/2006/main" count="119" uniqueCount="77">
  <si>
    <t>项目支出绩效自评表</t>
  </si>
  <si>
    <t>（2024年度）</t>
  </si>
  <si>
    <t>项目名称</t>
  </si>
  <si>
    <t>北京市海淀区教师进修学校2024年集团化办学项目</t>
  </si>
  <si>
    <t>主管部门</t>
  </si>
  <si>
    <t>北京市海淀区教育委员会</t>
  </si>
  <si>
    <t>实施单位</t>
  </si>
  <si>
    <t>北京市海淀区教师进修学校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</si>
  <si>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</si>
  <si>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</si>
  <si>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</si>
  <si>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</si>
  <si>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</si>
  <si>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</si>
  <si>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</si>
  <si>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</si>
  <si>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</si>
  <si>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</si>
  <si>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</si>
  <si>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</si>
  <si>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</si>
  <si>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</si>
  <si>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</si>
  <si>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实施集团共享课程项目，提升集团教师课程开发能力、课程教学能力以及跨学科素养，增强学校课程建设与实施的质量，丰富课程供给。通过实施学生综合素养提升项目，提升学生思维的广度和深度，为学生高阶思维的发展和综合素质的提升搭建丰富的学习和交流平台。通过实施名师工作室项目，打造学校高素质教师队伍，激励学校骨干教师的进一步成长，带动学科组教师的整体水平提升。通过实施集团教学改革实践与探究项目，增强学校的综合竞争力，提高教师在课程育人、教学方式以及学生培养等方面的水平，实现学校教育教学质量的提升，进一步促进学生全面而有个性的发展。</t>
  </si>
  <si>
    <t>实施了5门集团共享课程，成员校十余位老师参与其中，教师课程教学能力与跨学科素养得到了极大的提升，为学校课程建设提供了指导。实施了发现城市和创新思维训练营2项学生研学实践活动，惠及了近2000余位学生，为学生综合素质提升提供了支持，搭建了平台。本年度，名师工作室进行了换届和增补，新增9个名师工作室，共计40个名师工作室为成员校教师专业发展提供指导，带动学科组教师的整体水平提升，举办活动两百余次。开展了科学教育培训，为教师在创新拔尖人才培养、助力学生个性化发展提供有力支持。</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</si>
  <si>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</si>
  <si>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</si>
  <si>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</si>
  <si>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</si>
  <si>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</si>
  <si>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</si>
  <si>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</si>
  <si>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</si>
  <si>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</si>
  <si>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</si>
  <si>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</si>
  <si>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</si>
  <si>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</si>
  <si>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</si>
  <si>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</si>
  <si>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t>
  </si>
  <si>
    <t>10</t>
  </si>
  <si>
    <t>数量指标</t>
  </si>
  <si>
    <t>举办活动数量（素质提升活动）</t>
  </si>
  <si>
    <t>≥</t>
  </si>
  <si>
    <t>2</t>
  </si>
  <si>
    <t>次</t>
  </si>
  <si>
    <t>5</t>
  </si>
  <si>
    <t>培训教师的人次</t>
  </si>
  <si>
    <t>500</t>
  </si>
  <si>
    <t>人次</t>
  </si>
  <si>
    <t>培训教师的天数</t>
  </si>
  <si>
    <t>天</t>
  </si>
  <si>
    <t>研究的课程数量</t>
  </si>
  <si>
    <t>个</t>
  </si>
  <si>
    <t>质量指标</t>
  </si>
  <si>
    <t>集团化办学质量评估</t>
  </si>
  <si>
    <t>定性</t>
  </si>
  <si>
    <t>优</t>
  </si>
  <si>
    <t>效益指标</t>
  </si>
  <si>
    <t>可持续影响指标</t>
  </si>
  <si>
    <t>提升教育教学质量</t>
  </si>
  <si>
    <t>社会效益指标</t>
  </si>
  <si>
    <t xml:space="preserve">提升整体办学质量	</t>
  </si>
  <si>
    <t>满意度指标</t>
  </si>
  <si>
    <t>服务对象满意度指标</t>
  </si>
  <si>
    <t>受益成员校满意度</t>
  </si>
  <si>
    <t>95</t>
  </si>
  <si>
    <t>%</t>
  </si>
  <si>
    <t>受益学生满意度</t>
  </si>
  <si>
    <t>成本指标</t>
  </si>
  <si>
    <t>经济成本指标</t>
  </si>
  <si>
    <t xml:space="preserve">项目预算控制数	</t>
  </si>
  <si>
    <t>1872400</t>
  </si>
  <si>
    <t>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</si>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</sst>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b/>
      <sz val="11"/>
      <color theme="1"/>
      <name val="宋体"/>
      <charset val="134"/>
      <scheme val="minor"/>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3">
    <xf numFmtId="0" fontId="0" fillId="0" borderId="0" xfId="0">
      <alignment vertical="center"/>
    </xf>
    <xf numFmtId="0" fontId="1"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0" fontId="0" fillId="0" borderId="1" xfId="0" applyFont="1" applyFill="1" applyBorder="1" applyAlignment="1">
      <alignment horizontal="center" vertical="center"/>
    </xf>
    <xf numFmtId="43" fontId="2" fillId="0" borderId="1" xfId="0" applyNumberFormat="1" applyFont="1" applyFill="1" applyBorder="1" applyAlignment="1">
      <alignment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left" vertical="center" wrapText="1"/>
    </xf>
    <xf numFmtId="0" fontId="0" fillId="0" borderId="4" xfId="0" applyFont="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Fill="1" applyBorder="1" applyAlignment="1">
      <alignment horizontal="left" vertical="center" wrapText="1"/>
    </xf>
    <xf numFmtId="0" fontId="0" fillId="0" borderId="4" xfId="0" applyFont="1" applyFill="1" applyBorder="1" applyAlignment="1">
      <alignment horizontal="left" vertical="center" wrapText="1"/>
    </xf>
    <xf numFmtId="0" fontId="0" fillId="0" borderId="13" xfId="0" applyFont="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wrapText="1"/>
    </xf>
    <xf numFmtId="10" fontId="0" fillId="0" borderId="1" xfId="0" applyNumberFormat="1" applyFont="1" applyFill="1" applyBorder="1" applyAlignment="1">
      <alignment horizontal="center" vertical="center"/>
    </xf>
    <xf numFmtId="176" fontId="0" fillId="0" borderId="1" xfId="0" applyNumberFormat="1" applyFont="1" applyFill="1" applyBorder="1" applyAlignment="1">
      <alignment horizontal="center" vertical="center"/>
    </xf>
    <xf numFmtId="0" fontId="0" fillId="0" borderId="3" xfId="0" applyFont="1" applyFill="1" applyBorder="1" applyAlignment="1">
      <alignment horizontal="left" vertical="center" wrapText="1"/>
    </xf>
    <xf numFmtId="176" fontId="0"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topLeftCell="A6" workbookViewId="0">
      <selection activeCell="K22" sqref="K22"/>
    </sheetView>
  </sheetViews>
  <sheetFormatPr defaultColWidth="9" defaultRowHeight="14.4"/>
  <cols>
    <col min="1" max="1" width="7.5" customWidth="1"/>
    <col min="2" max="2" width="10.8796296296296" customWidth="1"/>
    <col min="3" max="3" width="17.5" customWidth="1"/>
    <col min="4" max="4" width="14.6296296296296" customWidth="1"/>
    <col min="5" max="5" width="13.6296296296296" customWidth="1"/>
    <col min="6" max="7" width="16" customWidth="1"/>
    <col min="8" max="8" width="10.1296296296296" customWidth="1"/>
    <col min="9" max="9" width="12" customWidth="1"/>
    <col min="10" max="10" width="12.6296296296296"/>
    <col min="11" max="11" width="15.1296296296296" customWidth="1"/>
  </cols>
  <sheetData>
    <row r="1" ht="28.7" customHeight="1" spans="1:11">
      <c r="A1" s="1" t="s">
        <v>0</v>
      </c>
      <c r="B1" s="1"/>
      <c r="C1" s="1"/>
      <c r="D1" s="1"/>
      <c r="E1" s="1"/>
      <c r="F1" s="1"/>
      <c r="G1" s="1"/>
      <c r="H1" s="1"/>
      <c r="I1" s="1"/>
      <c r="J1" s="1"/>
      <c r="K1" s="1"/>
    </row>
    <row r="2" ht="21.95" customHeight="1" spans="1:11">
      <c r="A2" s="2" t="s">
        <v>1</v>
      </c>
      <c r="B2" s="2"/>
      <c r="C2" s="2"/>
      <c r="D2" s="2"/>
      <c r="E2" s="2"/>
      <c r="F2" s="2"/>
      <c r="G2" s="2"/>
      <c r="H2" s="2"/>
      <c r="I2" s="2"/>
      <c r="J2" s="2"/>
      <c r="K2" s="2"/>
    </row>
    <row r="3" ht="21.95" customHeight="1" spans="1:11">
      <c r="A3" s="3" t="s">
        <v>2</v>
      </c>
      <c r="B3" s="3"/>
      <c r="C3" s="3" t="s">
        <v>3</v>
      </c>
      <c r="D3" s="3"/>
      <c r="E3" s="3"/>
      <c r="F3" s="3"/>
      <c r="G3" s="3"/>
      <c r="H3" s="3"/>
      <c r="I3" s="3"/>
      <c r="J3" s="3"/>
      <c r="K3" s="3"/>
    </row>
    <row r="4" ht="21.95" customHeight="1" spans="1:11">
      <c r="A4" s="4" t="s">
        <v>4</v>
      </c>
      <c r="B4" s="5"/>
      <c r="C4" s="4" t="s">
        <v>5</v>
      </c>
      <c r="D4" s="6"/>
      <c r="E4" s="6"/>
      <c r="F4" s="5"/>
      <c r="G4" s="7" t="s">
        <v>6</v>
      </c>
      <c r="H4" s="4" t="s">
        <v>7</v>
      </c>
      <c r="I4" s="6"/>
      <c r="J4" s="6"/>
      <c r="K4" s="5"/>
    </row>
    <row r="5" ht="34.7" customHeight="1" spans="1:11">
      <c r="A5" s="8" t="s">
        <v>8</v>
      </c>
      <c r="B5" s="9"/>
      <c r="C5" s="6"/>
      <c r="D5" s="5"/>
      <c r="E5" s="3" t="s">
        <v>9</v>
      </c>
      <c r="F5" s="3" t="s">
        <v>10</v>
      </c>
      <c r="G5" s="3" t="s">
        <v>11</v>
      </c>
      <c r="H5" s="10" t="s">
        <v>12</v>
      </c>
      <c r="I5" s="3" t="s">
        <v>13</v>
      </c>
      <c r="J5" s="3" t="s">
        <v>14</v>
      </c>
      <c r="K5" s="3"/>
    </row>
    <row r="6" ht="21.95" customHeight="1" spans="1:11">
      <c r="A6" s="11"/>
      <c r="B6" s="12"/>
      <c r="C6" s="13" t="s">
        <v>15</v>
      </c>
      <c r="D6" s="14"/>
      <c r="E6" s="15"/>
      <c r="F6" s="16">
        <v>187.24</v>
      </c>
      <c r="G6" s="16">
        <v>179.116</v>
      </c>
      <c r="H6" s="15">
        <v>10</v>
      </c>
      <c r="I6" s="29">
        <f>G6/F6</f>
        <v>0.956611835077975</v>
      </c>
      <c r="J6" s="30">
        <f>I6*1000%</f>
        <v>9.56611835077975</v>
      </c>
      <c r="K6" s="3"/>
    </row>
    <row r="7" ht="21.95" customHeight="1" spans="1:11">
      <c r="A7" s="11"/>
      <c r="B7" s="12"/>
      <c r="C7" s="13" t="s">
        <v>16</v>
      </c>
      <c r="D7" s="14"/>
      <c r="E7" s="15"/>
      <c r="F7" s="16">
        <v>187.24</v>
      </c>
      <c r="G7" s="16">
        <v>179.116</v>
      </c>
      <c r="H7" s="15" t="s">
        <v>17</v>
      </c>
      <c r="I7" s="15"/>
      <c r="J7" s="15" t="s">
        <v>17</v>
      </c>
      <c r="K7" s="3"/>
    </row>
    <row r="8" ht="21.95" customHeight="1" spans="1:11">
      <c r="A8" s="11"/>
      <c r="B8" s="12"/>
      <c r="C8" s="13" t="s">
        <v>18</v>
      </c>
      <c r="D8" s="14"/>
      <c r="E8" s="3"/>
      <c r="F8" s="3"/>
      <c r="G8" s="3"/>
      <c r="H8" s="3" t="s">
        <v>17</v>
      </c>
      <c r="I8" s="3"/>
      <c r="J8" s="3" t="s">
        <v>17</v>
      </c>
      <c r="K8" s="3"/>
    </row>
    <row r="9" ht="21.95" customHeight="1" spans="1:11">
      <c r="A9" s="17"/>
      <c r="B9" s="18"/>
      <c r="C9" s="13" t="s">
        <v>19</v>
      </c>
      <c r="D9" s="14"/>
      <c r="E9" s="3"/>
      <c r="F9" s="3"/>
      <c r="G9" s="3"/>
      <c r="H9" s="3" t="s">
        <v>17</v>
      </c>
      <c r="I9" s="3"/>
      <c r="J9" s="3" t="s">
        <v>17</v>
      </c>
      <c r="K9" s="3"/>
    </row>
    <row r="10" ht="21.95" customHeight="1" spans="1:11">
      <c r="A10" s="19" t="s">
        <v>20</v>
      </c>
      <c r="B10" s="4" t="s">
        <v>21</v>
      </c>
      <c r="C10" s="6"/>
      <c r="D10" s="6"/>
      <c r="E10" s="6"/>
      <c r="F10" s="5"/>
      <c r="G10" s="4" t="s">
        <v>22</v>
      </c>
      <c r="H10" s="6"/>
      <c r="I10" s="6"/>
      <c r="J10" s="6"/>
      <c r="K10" s="5"/>
    </row>
    <row r="11" ht="156" customHeight="1" spans="1:11">
      <c r="A11" s="20"/>
      <c r="B11" s="21" t="s">
        <v>23</v>
      </c>
      <c r="C11" s="22"/>
      <c r="D11" s="22"/>
      <c r="E11" s="22"/>
      <c r="F11" s="23"/>
      <c r="G11" s="24" t="s">
        <v>24</v>
      </c>
      <c r="H11" s="25"/>
      <c r="I11" s="25"/>
      <c r="J11" s="25"/>
      <c r="K11" s="31"/>
    </row>
    <row r="12" ht="31.35" customHeight="1" spans="1:11">
      <c r="A12" s="19" t="s">
        <v>25</v>
      </c>
      <c r="B12" s="3" t="s">
        <v>26</v>
      </c>
      <c r="C12" s="3" t="s">
        <v>27</v>
      </c>
      <c r="D12" s="3" t="s">
        <v>28</v>
      </c>
      <c r="E12" s="3" t="s">
        <v>29</v>
      </c>
      <c r="F12" s="3" t="s">
        <v>30</v>
      </c>
      <c r="G12" s="3" t="s">
        <v>31</v>
      </c>
      <c r="H12" s="10" t="s">
        <v>32</v>
      </c>
      <c r="I12" s="10" t="s">
        <v>33</v>
      </c>
      <c r="J12" s="3" t="s">
        <v>14</v>
      </c>
      <c r="K12" s="10" t="s">
        <v>34</v>
      </c>
    </row>
    <row r="13" ht="20.1" customHeight="1" spans="1:11">
      <c r="A13" s="26"/>
      <c r="B13" s="27" t="s">
        <v>35</v>
      </c>
      <c r="C13" s="15" t="s">
        <v>36</v>
      </c>
      <c r="D13" s="28" t="s">
        <v>37</v>
      </c>
      <c r="E13" s="27" t="s">
        <v>38</v>
      </c>
      <c r="F13" s="27" t="s">
        <v>39</v>
      </c>
      <c r="G13" s="27" t="s">
        <v>40</v>
      </c>
      <c r="H13" s="27" t="s">
        <v>41</v>
      </c>
      <c r="I13" s="15">
        <v>12</v>
      </c>
      <c r="J13" s="15">
        <v>10</v>
      </c>
      <c r="K13" s="15"/>
    </row>
    <row r="14" ht="20.1" customHeight="1" spans="1:11">
      <c r="A14" s="26"/>
      <c r="B14" s="27" t="s">
        <v>35</v>
      </c>
      <c r="C14" s="15" t="s">
        <v>42</v>
      </c>
      <c r="D14" s="28" t="s">
        <v>43</v>
      </c>
      <c r="E14" s="27" t="s">
        <v>44</v>
      </c>
      <c r="F14" s="27" t="s">
        <v>45</v>
      </c>
      <c r="G14" s="27" t="s">
        <v>46</v>
      </c>
      <c r="H14" s="27" t="s">
        <v>47</v>
      </c>
      <c r="I14" s="15">
        <v>2</v>
      </c>
      <c r="J14" s="15">
        <v>5</v>
      </c>
      <c r="K14" s="15"/>
    </row>
    <row r="15" ht="20.1" customHeight="1" spans="1:11">
      <c r="A15" s="26"/>
      <c r="B15" s="27" t="s">
        <v>35</v>
      </c>
      <c r="C15" s="15" t="s">
        <v>42</v>
      </c>
      <c r="D15" s="28" t="s">
        <v>48</v>
      </c>
      <c r="E15" s="27" t="s">
        <v>44</v>
      </c>
      <c r="F15" s="27" t="s">
        <v>49</v>
      </c>
      <c r="G15" s="27" t="s">
        <v>50</v>
      </c>
      <c r="H15" s="27" t="s">
        <v>47</v>
      </c>
      <c r="I15" s="15">
        <v>500</v>
      </c>
      <c r="J15" s="15">
        <v>5</v>
      </c>
      <c r="K15" s="15"/>
    </row>
    <row r="16" ht="20.1" customHeight="1" spans="1:11">
      <c r="A16" s="26"/>
      <c r="B16" s="27" t="s">
        <v>35</v>
      </c>
      <c r="C16" s="15" t="s">
        <v>42</v>
      </c>
      <c r="D16" s="28" t="s">
        <v>51</v>
      </c>
      <c r="E16" s="27" t="s">
        <v>44</v>
      </c>
      <c r="F16" s="27" t="s">
        <v>47</v>
      </c>
      <c r="G16" s="27" t="s">
        <v>52</v>
      </c>
      <c r="H16" s="27" t="s">
        <v>47</v>
      </c>
      <c r="I16" s="15">
        <v>5</v>
      </c>
      <c r="J16" s="15">
        <v>5</v>
      </c>
      <c r="K16" s="15"/>
    </row>
    <row r="17" ht="20.1" customHeight="1" spans="1:11">
      <c r="A17" s="26"/>
      <c r="B17" s="27" t="s">
        <v>35</v>
      </c>
      <c r="C17" s="15" t="s">
        <v>42</v>
      </c>
      <c r="D17" s="28" t="s">
        <v>53</v>
      </c>
      <c r="E17" s="27" t="s">
        <v>44</v>
      </c>
      <c r="F17" s="27" t="s">
        <v>47</v>
      </c>
      <c r="G17" s="27" t="s">
        <v>54</v>
      </c>
      <c r="H17" s="27" t="s">
        <v>47</v>
      </c>
      <c r="I17" s="15">
        <v>5</v>
      </c>
      <c r="J17" s="15">
        <v>5</v>
      </c>
      <c r="K17" s="15"/>
    </row>
    <row r="18" ht="20.1" customHeight="1" spans="1:11">
      <c r="A18" s="26"/>
      <c r="B18" s="27" t="s">
        <v>35</v>
      </c>
      <c r="C18" s="15" t="s">
        <v>55</v>
      </c>
      <c r="D18" s="28" t="s">
        <v>56</v>
      </c>
      <c r="E18" s="27" t="s">
        <v>57</v>
      </c>
      <c r="F18" s="27" t="s">
        <v>58</v>
      </c>
      <c r="G18" s="27"/>
      <c r="H18" s="27" t="s">
        <v>41</v>
      </c>
      <c r="I18" s="15" t="s">
        <v>58</v>
      </c>
      <c r="J18" s="15">
        <v>10</v>
      </c>
      <c r="K18" s="15"/>
    </row>
    <row r="19" ht="20.1" customHeight="1" spans="1:11">
      <c r="A19" s="26"/>
      <c r="B19" s="27" t="s">
        <v>59</v>
      </c>
      <c r="C19" s="15" t="s">
        <v>60</v>
      </c>
      <c r="D19" s="28" t="s">
        <v>61</v>
      </c>
      <c r="E19" s="27" t="s">
        <v>57</v>
      </c>
      <c r="F19" s="27" t="s">
        <v>58</v>
      </c>
      <c r="G19" s="27"/>
      <c r="H19" s="27" t="s">
        <v>41</v>
      </c>
      <c r="I19" s="15" t="s">
        <v>58</v>
      </c>
      <c r="J19" s="15">
        <v>10</v>
      </c>
      <c r="K19" s="15"/>
    </row>
    <row r="20" ht="20.1" customHeight="1" spans="1:11">
      <c r="A20" s="26"/>
      <c r="B20" s="27" t="s">
        <v>59</v>
      </c>
      <c r="C20" s="15" t="s">
        <v>62</v>
      </c>
      <c r="D20" s="28" t="s">
        <v>63</v>
      </c>
      <c r="E20" s="27" t="s">
        <v>57</v>
      </c>
      <c r="F20" s="27" t="s">
        <v>58</v>
      </c>
      <c r="G20" s="27"/>
      <c r="H20" s="27" t="s">
        <v>41</v>
      </c>
      <c r="I20" s="15" t="s">
        <v>58</v>
      </c>
      <c r="J20" s="15">
        <v>10</v>
      </c>
      <c r="K20" s="15"/>
    </row>
    <row r="21" ht="20.1" customHeight="1" spans="1:11">
      <c r="A21" s="26"/>
      <c r="B21" s="27" t="s">
        <v>64</v>
      </c>
      <c r="C21" s="15" t="s">
        <v>65</v>
      </c>
      <c r="D21" s="28" t="s">
        <v>66</v>
      </c>
      <c r="E21" s="27" t="s">
        <v>44</v>
      </c>
      <c r="F21" s="27" t="s">
        <v>67</v>
      </c>
      <c r="G21" s="27" t="s">
        <v>68</v>
      </c>
      <c r="H21" s="27" t="s">
        <v>47</v>
      </c>
      <c r="I21" s="15">
        <v>95</v>
      </c>
      <c r="J21" s="15">
        <v>5</v>
      </c>
      <c r="K21" s="15"/>
    </row>
    <row r="22" ht="20.1" customHeight="1" spans="1:11">
      <c r="A22" s="26"/>
      <c r="B22" s="27" t="s">
        <v>64</v>
      </c>
      <c r="C22" s="15" t="s">
        <v>65</v>
      </c>
      <c r="D22" s="28" t="s">
        <v>69</v>
      </c>
      <c r="E22" s="27" t="s">
        <v>44</v>
      </c>
      <c r="F22" s="27" t="s">
        <v>67</v>
      </c>
      <c r="G22" s="27" t="s">
        <v>68</v>
      </c>
      <c r="H22" s="27" t="s">
        <v>47</v>
      </c>
      <c r="I22" s="15">
        <v>95</v>
      </c>
      <c r="J22" s="15">
        <v>5</v>
      </c>
      <c r="K22" s="15"/>
    </row>
    <row r="23" ht="20.1" customHeight="1" spans="1:11">
      <c r="A23" s="26"/>
      <c r="B23" s="27" t="s">
        <v>70</v>
      </c>
      <c r="C23" s="15" t="s">
        <v>71</v>
      </c>
      <c r="D23" s="28" t="s">
        <v>72</v>
      </c>
      <c r="E23" s="27" t="s">
        <v>38</v>
      </c>
      <c r="F23" s="27" t="s">
        <v>73</v>
      </c>
      <c r="G23" s="27" t="s">
        <v>74</v>
      </c>
      <c r="H23" s="27" t="s">
        <v>75</v>
      </c>
      <c r="I23" s="15">
        <v>1791160.37</v>
      </c>
      <c r="J23" s="15">
        <v>20</v>
      </c>
      <c r="K23" s="15"/>
    </row>
    <row r="24" ht="21.95" customHeight="1" spans="1:11">
      <c r="A24" s="3" t="s">
        <v>76</v>
      </c>
      <c r="B24" s="3"/>
      <c r="C24" s="3"/>
      <c r="D24" s="3"/>
      <c r="E24" s="3"/>
      <c r="F24" s="3"/>
      <c r="G24" s="3"/>
      <c r="H24" s="3"/>
      <c r="I24" s="3"/>
      <c r="J24" s="32">
        <f>SUM(J13:J23)+J6</f>
        <v>99.5661183507797</v>
      </c>
      <c r="K24" s="7"/>
    </row>
  </sheetData>
  <mergeCells count="16">
    <mergeCell ref="A1:K1"/>
    <mergeCell ref="A2:K2"/>
    <mergeCell ref="A3:B3"/>
    <mergeCell ref="C3:K3"/>
    <mergeCell ref="A4:B4"/>
    <mergeCell ref="C4:F4"/>
    <mergeCell ref="H4:K4"/>
    <mergeCell ref="C5:D5"/>
    <mergeCell ref="B10:F10"/>
    <mergeCell ref="G10:K10"/>
    <mergeCell ref="B11:F11"/>
    <mergeCell ref="G11:K11"/>
    <mergeCell ref="A24:I24"/>
    <mergeCell ref="A10:A11"/>
    <mergeCell ref="A12:A23"/>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2025-06-26T06:01:37Z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