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<sst xmlns="http://schemas.openxmlformats.org/spreadsheetml/2006/main" count="143" uniqueCount="83">
  <si>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项目支出绩效自评表</t>
  </si>
  <si>
    <t>（2024年度）</t>
  </si>
  <si>
    <t>项目名称</t>
  </si>
  <si>
    <t>BK20231401-[ID37161]中小学学校党建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</si>
  <si>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</si>
  <si>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</si>
  <si>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</si>
  <si>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</si>
  <si>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</si>
  <si>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</si>
  <si>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</si>
  <si>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</si>
  <si>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</si>
  <si>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</si>
  <si>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</si>
  <si>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</si>
  <si>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</si>
  <si>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</si>
  <si>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</si>
  <si>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</si>
  <si>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</si>
  <si>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</si>
  <si>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</si>
  <si>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① 通过组织开展北京市、海淀区、海淀区教育系统各级各类党建课题研
究项目，达到提升党建科学化水平，破解党建发展难题的能力。②通过开
展教育系统 6 项各级各类党员教育培训和党建人才培训，达到提高党员、
干部党性修养和党建业务综合素养，增强做好新时代党员和党建业务工作
的能力的目的。③通过开展 3 个海淀区域党建特色项目，达到发挥区域党
建品牌和特色项目的辐射引领带动作用。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</si>
  <si>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</si>
  <si>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</si>
  <si>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</si>
  <si>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</si>
  <si>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</si>
  <si>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</si>
  <si>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</si>
  <si>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</si>
  <si>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</si>
  <si>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</si>
  <si>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</si>
  <si>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</si>
  <si>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</si>
  <si>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</si>
  <si>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</si>
  <si>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</si>
  <si>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</si>
  <si>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党建带头人培训人数</t>
  </si>
  <si>
    <t>≥</t>
  </si>
  <si>
    <t>65</t>
  </si>
  <si>
    <t>人</t>
  </si>
  <si>
    <t>党建品牌数量</t>
  </si>
  <si>
    <t>25</t>
  </si>
  <si>
    <t>个</t>
  </si>
  <si>
    <t>党员发展对象培训人数</t>
  </si>
  <si>
    <t>280</t>
  </si>
  <si>
    <t>以实际参训人数为准</t>
  </si>
  <si>
    <t>党员轮训人数</t>
  </si>
  <si>
    <t>11000</t>
  </si>
  <si>
    <t>红色学校党建联盟校</t>
  </si>
  <si>
    <t>13</t>
  </si>
  <si>
    <t>举办党建研究经验交流会次数</t>
  </si>
  <si>
    <t>1</t>
  </si>
  <si>
    <t>次</t>
  </si>
  <si>
    <t>课题研究数量</t>
  </si>
  <si>
    <t>100</t>
  </si>
  <si>
    <t>新任期党员培训人数</t>
  </si>
  <si>
    <t>210</t>
  </si>
  <si>
    <t>预备期党员培训人数</t>
  </si>
  <si>
    <t>质量指标</t>
  </si>
  <si>
    <t>课题研究报告评审通过率</t>
  </si>
  <si>
    <t>95</t>
  </si>
  <si>
    <t>%</t>
  </si>
  <si>
    <t>培训合格率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</si>
  <si>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</si>
  <si>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</si>
  <si>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</si>
  <si>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</si>
  <si>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</si>
  <si>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</si>
  <si>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参训党员满意度</t>
  </si>
  <si>
    <t>效益指标</t>
  </si>
  <si>
    <t>可持续影响指标</t>
  </si>
  <si>
    <t>持续提高党建科学化水平</t>
  </si>
  <si>
    <t>定性指标</t>
  </si>
  <si>
    <t>优</t>
  </si>
  <si>
    <t>社会效益指标</t>
  </si>
  <si>
    <t>推动教育党建工作扎实有效开展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</si>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</sst>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2" fillId="2" borderId="1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3" xfId="52"/>
    <cellStyle name="常规 4" xfId="53"/>
    <cellStyle name="常规 5" xfId="54"/>
    <cellStyle name="常规 6" xfId="55"/>
    <cellStyle name="常规 7" xfId="56"/>
    <cellStyle name="常规 8" xfId="57"/>
    <cellStyle name="常规 9" xfId="58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2" workbookViewId="0">
      <selection activeCell="F7" sqref="F7:G7"/>
    </sheetView>
  </sheetViews>
  <sheetFormatPr defaultColWidth="9.62962962962963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9.5" customWidth="1"/>
    <col min="6" max="6" width="15.1111111111111" customWidth="1"/>
    <col min="7" max="7" width="10.3796296296296" customWidth="1"/>
    <col min="8" max="8" width="9.37962962962963" customWidth="1"/>
    <col min="9" max="9" width="15.7777777777778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213.62</v>
      </c>
      <c r="F6" s="13">
        <v>213.62</v>
      </c>
      <c r="G6" s="5">
        <v>211.95</v>
      </c>
      <c r="H6" s="5">
        <v>10</v>
      </c>
      <c r="I6" s="30">
        <f>G6/F6</f>
        <v>0.992182379926973</v>
      </c>
      <c r="J6" s="31"/>
      <c r="K6" s="13">
        <f>H6*I6</f>
        <v>9.92182379926973</v>
      </c>
    </row>
    <row r="7" ht="21.95" customHeight="1" spans="1:11">
      <c r="A7" s="11"/>
      <c r="B7" s="12"/>
      <c r="C7" s="6" t="s">
        <v>16</v>
      </c>
      <c r="D7" s="7"/>
      <c r="E7" s="13">
        <v>213.62</v>
      </c>
      <c r="F7" s="13">
        <v>213.62</v>
      </c>
      <c r="G7" s="5">
        <v>211.95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.75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32"/>
    </row>
    <row r="12" ht="31.5" customHeight="1" spans="1:11">
      <c r="A12" s="24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>
        <v>3</v>
      </c>
      <c r="I13" s="25">
        <v>12</v>
      </c>
      <c r="J13" s="25">
        <v>3</v>
      </c>
      <c r="K13" s="25"/>
    </row>
    <row r="14" ht="24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5">
        <v>3</v>
      </c>
      <c r="I14" s="25">
        <v>65</v>
      </c>
      <c r="J14" s="25">
        <v>3</v>
      </c>
      <c r="K14" s="25"/>
    </row>
    <row r="15" ht="27" customHeight="1" spans="1:11">
      <c r="A15" s="24"/>
      <c r="B15" s="25" t="s">
        <v>34</v>
      </c>
      <c r="C15" s="25" t="s">
        <v>40</v>
      </c>
      <c r="D15" s="26" t="s">
        <v>45</v>
      </c>
      <c r="E15" s="25" t="s">
        <v>42</v>
      </c>
      <c r="F15" s="25" t="s">
        <v>46</v>
      </c>
      <c r="G15" s="25" t="s">
        <v>47</v>
      </c>
      <c r="H15" s="25">
        <v>4</v>
      </c>
      <c r="I15" s="25">
        <v>30</v>
      </c>
      <c r="J15" s="25">
        <v>4</v>
      </c>
      <c r="K15" s="25"/>
    </row>
    <row r="16" ht="21" customHeight="1" spans="1:11">
      <c r="A16" s="24"/>
      <c r="B16" s="25" t="s">
        <v>34</v>
      </c>
      <c r="C16" s="25" t="s">
        <v>40</v>
      </c>
      <c r="D16" s="26" t="s">
        <v>48</v>
      </c>
      <c r="E16" s="25" t="s">
        <v>42</v>
      </c>
      <c r="F16" s="25" t="s">
        <v>49</v>
      </c>
      <c r="G16" s="25" t="s">
        <v>44</v>
      </c>
      <c r="H16" s="25">
        <v>3</v>
      </c>
      <c r="I16" s="25">
        <v>270</v>
      </c>
      <c r="J16" s="25">
        <v>2</v>
      </c>
      <c r="K16" s="25" t="s">
        <v>50</v>
      </c>
    </row>
    <row r="17" ht="26.25" customHeight="1" spans="1:11">
      <c r="A17" s="24"/>
      <c r="B17" s="25" t="s">
        <v>34</v>
      </c>
      <c r="C17" s="25" t="s">
        <v>40</v>
      </c>
      <c r="D17" s="26" t="s">
        <v>51</v>
      </c>
      <c r="E17" s="25" t="s">
        <v>42</v>
      </c>
      <c r="F17" s="25" t="s">
        <v>52</v>
      </c>
      <c r="G17" s="25" t="s">
        <v>44</v>
      </c>
      <c r="H17" s="25">
        <v>4</v>
      </c>
      <c r="I17" s="25">
        <v>11000</v>
      </c>
      <c r="J17" s="25">
        <v>4</v>
      </c>
      <c r="K17" s="25"/>
    </row>
    <row r="18" ht="22.5" customHeight="1" spans="1:11">
      <c r="A18" s="24"/>
      <c r="B18" s="25" t="s">
        <v>34</v>
      </c>
      <c r="C18" s="25" t="s">
        <v>40</v>
      </c>
      <c r="D18" s="26" t="s">
        <v>53</v>
      </c>
      <c r="E18" s="25" t="s">
        <v>42</v>
      </c>
      <c r="F18" s="25" t="s">
        <v>54</v>
      </c>
      <c r="G18" s="25" t="s">
        <v>47</v>
      </c>
      <c r="H18" s="25">
        <v>3</v>
      </c>
      <c r="I18" s="25">
        <v>13</v>
      </c>
      <c r="J18" s="25">
        <v>3</v>
      </c>
      <c r="K18" s="25"/>
    </row>
    <row r="19" ht="25.5" customHeight="1" spans="1:11">
      <c r="A19" s="24"/>
      <c r="B19" s="25" t="s">
        <v>34</v>
      </c>
      <c r="C19" s="25" t="s">
        <v>40</v>
      </c>
      <c r="D19" s="26" t="s">
        <v>55</v>
      </c>
      <c r="E19" s="25" t="s">
        <v>42</v>
      </c>
      <c r="F19" s="25" t="s">
        <v>56</v>
      </c>
      <c r="G19" s="25" t="s">
        <v>57</v>
      </c>
      <c r="H19" s="25">
        <v>3</v>
      </c>
      <c r="I19" s="25">
        <v>2</v>
      </c>
      <c r="J19" s="25">
        <v>3</v>
      </c>
      <c r="K19" s="25"/>
    </row>
    <row r="20" ht="16.5" customHeight="1" spans="1:11">
      <c r="A20" s="24"/>
      <c r="B20" s="25" t="s">
        <v>34</v>
      </c>
      <c r="C20" s="25" t="s">
        <v>40</v>
      </c>
      <c r="D20" s="26" t="s">
        <v>58</v>
      </c>
      <c r="E20" s="25" t="s">
        <v>42</v>
      </c>
      <c r="F20" s="25" t="s">
        <v>59</v>
      </c>
      <c r="G20" s="25" t="s">
        <v>47</v>
      </c>
      <c r="H20" s="25">
        <v>4</v>
      </c>
      <c r="I20" s="25">
        <v>102</v>
      </c>
      <c r="J20" s="25">
        <v>4</v>
      </c>
      <c r="K20" s="25"/>
    </row>
    <row r="21" ht="15" customHeight="1" spans="1:11">
      <c r="A21" s="24"/>
      <c r="B21" s="25" t="s">
        <v>34</v>
      </c>
      <c r="C21" s="25" t="s">
        <v>40</v>
      </c>
      <c r="D21" s="26" t="s">
        <v>60</v>
      </c>
      <c r="E21" s="25" t="s">
        <v>42</v>
      </c>
      <c r="F21" s="25" t="s">
        <v>61</v>
      </c>
      <c r="G21" s="25" t="s">
        <v>44</v>
      </c>
      <c r="H21" s="25">
        <v>2</v>
      </c>
      <c r="I21" s="25">
        <v>200</v>
      </c>
      <c r="J21" s="25">
        <v>1</v>
      </c>
      <c r="K21" s="25" t="s">
        <v>50</v>
      </c>
    </row>
    <row r="22" ht="15" customHeight="1" spans="1:11">
      <c r="A22" s="24"/>
      <c r="B22" s="25" t="s">
        <v>34</v>
      </c>
      <c r="C22" s="25" t="s">
        <v>40</v>
      </c>
      <c r="D22" s="26" t="s">
        <v>62</v>
      </c>
      <c r="E22" s="25" t="s">
        <v>42</v>
      </c>
      <c r="F22" s="25" t="s">
        <v>49</v>
      </c>
      <c r="G22" s="25" t="s">
        <v>44</v>
      </c>
      <c r="H22" s="25">
        <v>2</v>
      </c>
      <c r="I22" s="25">
        <v>200</v>
      </c>
      <c r="J22" s="25">
        <v>1</v>
      </c>
      <c r="K22" s="25" t="s">
        <v>50</v>
      </c>
    </row>
    <row r="23" ht="15" customHeight="1" spans="1:11">
      <c r="A23" s="24"/>
      <c r="B23" s="25" t="s">
        <v>34</v>
      </c>
      <c r="C23" s="25" t="s">
        <v>63</v>
      </c>
      <c r="D23" s="26" t="s">
        <v>64</v>
      </c>
      <c r="E23" s="25" t="s">
        <v>42</v>
      </c>
      <c r="F23" s="25" t="s">
        <v>65</v>
      </c>
      <c r="G23" s="25" t="s">
        <v>66</v>
      </c>
      <c r="H23" s="25">
        <v>5</v>
      </c>
      <c r="I23" s="25">
        <v>100</v>
      </c>
      <c r="J23" s="25">
        <v>5</v>
      </c>
      <c r="K23" s="25"/>
    </row>
    <row r="24" ht="15" customHeight="1" spans="1:11">
      <c r="A24" s="24"/>
      <c r="B24" s="25" t="s">
        <v>34</v>
      </c>
      <c r="C24" s="25" t="s">
        <v>63</v>
      </c>
      <c r="D24" s="26" t="s">
        <v>67</v>
      </c>
      <c r="E24" s="25" t="s">
        <v>42</v>
      </c>
      <c r="F24" s="25" t="s">
        <v>65</v>
      </c>
      <c r="G24" s="25" t="s">
        <v>66</v>
      </c>
      <c r="H24" s="25">
        <v>4</v>
      </c>
      <c r="I24" s="25">
        <v>98</v>
      </c>
      <c r="J24" s="25">
        <v>4</v>
      </c>
      <c r="K24" s="25"/>
    </row>
    <row r="25" ht="15" customHeight="1" spans="1:11">
      <c r="A25" s="24"/>
      <c r="B25" s="25" t="s">
        <v>68</v>
      </c>
      <c r="C25" s="25" t="s">
        <v>69</v>
      </c>
      <c r="D25" s="26" t="s">
        <v>70</v>
      </c>
      <c r="E25" s="25" t="s">
        <v>37</v>
      </c>
      <c r="F25" s="25">
        <v>2136244.63</v>
      </c>
      <c r="G25" s="25" t="s">
        <v>71</v>
      </c>
      <c r="H25" s="25">
        <v>20</v>
      </c>
      <c r="I25" s="25">
        <v>2119499.76</v>
      </c>
      <c r="J25" s="25">
        <v>20</v>
      </c>
      <c r="K25" s="25"/>
    </row>
    <row r="26" ht="24" customHeight="1" spans="1:11">
      <c r="A26" s="24"/>
      <c r="B26" s="25" t="s">
        <v>72</v>
      </c>
      <c r="C26" s="25" t="s">
        <v>73</v>
      </c>
      <c r="D26" s="26" t="s">
        <v>74</v>
      </c>
      <c r="E26" s="25" t="s">
        <v>42</v>
      </c>
      <c r="F26" s="25" t="s">
        <v>65</v>
      </c>
      <c r="G26" s="25" t="s">
        <v>66</v>
      </c>
      <c r="H26" s="25">
        <v>10</v>
      </c>
      <c r="I26" s="25">
        <v>100</v>
      </c>
      <c r="J26" s="25">
        <v>10</v>
      </c>
      <c r="K26" s="25"/>
    </row>
    <row r="27" ht="22.5" customHeight="1" spans="1:11">
      <c r="A27" s="24"/>
      <c r="B27" s="25" t="s">
        <v>75</v>
      </c>
      <c r="C27" s="25" t="s">
        <v>76</v>
      </c>
      <c r="D27" s="26" t="s">
        <v>77</v>
      </c>
      <c r="E27" s="25" t="s">
        <v>78</v>
      </c>
      <c r="F27" s="25" t="s">
        <v>79</v>
      </c>
      <c r="G27" s="25"/>
      <c r="H27" s="25">
        <v>10</v>
      </c>
      <c r="I27" s="25" t="s">
        <v>79</v>
      </c>
      <c r="J27" s="25">
        <v>10</v>
      </c>
      <c r="K27" s="25"/>
    </row>
    <row r="28" ht="30" customHeight="1" spans="1:11">
      <c r="A28" s="24"/>
      <c r="B28" s="25" t="s">
        <v>75</v>
      </c>
      <c r="C28" s="25" t="s">
        <v>80</v>
      </c>
      <c r="D28" s="26" t="s">
        <v>81</v>
      </c>
      <c r="E28" s="25" t="s">
        <v>78</v>
      </c>
      <c r="F28" s="25" t="s">
        <v>79</v>
      </c>
      <c r="G28" s="25"/>
      <c r="H28" s="25">
        <v>10</v>
      </c>
      <c r="I28" s="25" t="s">
        <v>79</v>
      </c>
      <c r="J28" s="25">
        <v>10</v>
      </c>
      <c r="K28" s="25"/>
    </row>
    <row r="29" spans="1:11">
      <c r="A29" s="27" t="s">
        <v>82</v>
      </c>
      <c r="B29" s="27"/>
      <c r="C29" s="27"/>
      <c r="D29" s="27"/>
      <c r="E29" s="27"/>
      <c r="F29" s="27"/>
      <c r="G29" s="27"/>
      <c r="H29" s="27"/>
      <c r="I29" s="27"/>
      <c r="J29" s="33">
        <f>K6+J13+J14+J15+J16+J17+J18+J19+J21+J20+J22+J23+J24+J25+J26+J27+J28</f>
        <v>96.9218237992697</v>
      </c>
      <c r="K29" s="34"/>
    </row>
    <row r="30" spans="1:11">
      <c r="A30" s="28"/>
      <c r="B30" s="29"/>
      <c r="C30" s="29"/>
      <c r="D30" s="28"/>
      <c r="E30" s="28"/>
      <c r="F30" s="28"/>
      <c r="G30" s="28"/>
      <c r="H30" s="28"/>
      <c r="I30" s="28"/>
      <c r="J30" s="28"/>
      <c r="K30" s="28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9:I29"/>
    <mergeCell ref="A10:A11"/>
    <mergeCell ref="A12:A28"/>
    <mergeCell ref="A5:B9"/>
  </mergeCells>
  <printOptions horizontalCentered="1"/>
  <pageMargins left="0.511805555555556" right="0.590277777777778" top="0.313888888888889" bottom="0.354166666666667" header="0.235416666666667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