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1"/>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<sst xmlns="http://schemas.openxmlformats.org/spreadsheetml/2006/main" count="166" uniqueCount="89">
  <si>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</si>
  <si>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</si>
  <si>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</si>
  <si>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</si>
  <si>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</si>
  <si>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</si>
  <si>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</si>
  <si>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</si>
  <si>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</si>
  <si>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</si>
  <si>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</si>
  <si>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</si>
  <si>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</si>
  <si>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</si>
  <si>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</si>
  <si>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</si>
  <si>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</si>
  <si>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</si>
  <si>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</si>
  <si>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</si>
  <si>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</si>
  <si>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</si>
  <si>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</si>
  <si>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</si>
  <si>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</si>
  <si>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</si>
  <si>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</si>
  <si>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</si>
  <si>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</si>
  <si>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</si>
  <si>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</si>
  <si>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</si>
  <si>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</si>
  <si>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</si>
  <si>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</si>
  <si>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</si>
  <si>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</si>
  <si>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</si>
  <si>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</si>
  <si>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</si>
  <si>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</si>
  <si>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</si>
  <si>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</si>
  <si>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</si>
  <si>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</si>
  <si>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</si>
  <si>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</si>
  <si>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</si>
  <si>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</si>
  <si>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</si>
  <si>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</si>
  <si>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  2024 年度）</t>
  </si>
  <si>
    <t>11010824T000002683333-2024105.直属单位及活动中心业务费</t>
  </si>
  <si>
    <t>北京市海淀区教育委员会</t>
  </si>
  <si>
    <t>北京市海淀区教育环境综合治理中心</t>
  </si>
  <si>
    <t>项目资金
（万元）</t>
  </si>
  <si>
    <t>权重(%)</t>
  </si>
  <si>
    <t>自评得分</t>
  </si>
  <si>
    <t xml:space="preserve">      其他资金</t>
  </si>
  <si>
    <t>为中心的执法业务提供理论及司法实践的指导帮助，特勤人员参与校园及周边环境治理工作能够缓解事业编制人员的不足，并能有效隔离在编人员与行政相对人的直接矛盾冲突。</t>
  </si>
  <si>
    <t>绩效指标</t>
  </si>
  <si>
    <t>指标性质</t>
  </si>
  <si>
    <t>本年指标值</t>
  </si>
  <si>
    <t>度量单位</t>
  </si>
  <si>
    <t>本年权重(%)</t>
  </si>
  <si>
    <t>实际完成值</t>
  </si>
  <si>
    <t>偏差原因分析及改进措施</t>
  </si>
  <si>
    <t xml:space="preserve">项目工作完成时间	</t>
  </si>
  <si>
    <t>≤</t>
  </si>
  <si>
    <t>12</t>
  </si>
  <si>
    <t>月份</t>
  </si>
  <si>
    <t>12月</t>
  </si>
  <si>
    <t>完成重点工作任务</t>
  </si>
  <si>
    <t>≥</t>
  </si>
  <si>
    <t>个</t>
  </si>
  <si>
    <t>≥400个</t>
  </si>
  <si>
    <t xml:space="preserve">各项工作按照工作方案及要求保质保量完成	</t>
  </si>
  <si>
    <t>定性指标</t>
  </si>
  <si>
    <t>优</t>
  </si>
  <si>
    <t>经济成本指标</t>
  </si>
  <si>
    <t xml:space="preserve">项目预算控制数	</t>
  </si>
  <si>
    <t>元</t>
  </si>
  <si>
    <t>满意度指标</t>
  </si>
  <si>
    <t>服务对象满意度指标</t>
  </si>
  <si>
    <t xml:space="preserve">工作人员满意度	</t>
  </si>
  <si>
    <t>%</t>
  </si>
  <si>
    <t>仍有进一步提升空间</t>
  </si>
  <si>
    <t>社会效益指标</t>
  </si>
  <si>
    <t xml:space="preserve">为履行职能提供保障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</si>
</sst>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theme="1"/>
      <name val="宋体"/>
      <charset val="134"/>
    </font>
    <font>
      <b/>
      <sz val="11"/>
      <color theme="1"/>
      <name val="宋体"/>
      <charset val="134"/>
      <scheme val="minor"/>
    </font>
    <font>
      <sz val="11"/>
      <name val="宋体"/>
      <charset val="134"/>
      <scheme val="minor"/>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3" borderId="31" applyNumberFormat="0" applyAlignment="0" applyProtection="0">
      <alignment vertical="center"/>
    </xf>
    <xf numFmtId="0" fontId="15" fillId="4" borderId="32" applyNumberFormat="0" applyAlignment="0" applyProtection="0">
      <alignment vertical="center"/>
    </xf>
    <xf numFmtId="0" fontId="16" fillId="4" borderId="31" applyNumberFormat="0" applyAlignment="0" applyProtection="0">
      <alignment vertical="center"/>
    </xf>
    <xf numFmtId="0" fontId="17" fillId="5" borderId="33" applyNumberFormat="0" applyAlignment="0" applyProtection="0">
      <alignment vertical="center"/>
    </xf>
    <xf numFmtId="0" fontId="18" fillId="0" borderId="34" applyNumberFormat="0" applyFill="0" applyAlignment="0" applyProtection="0">
      <alignment vertical="center"/>
    </xf>
    <xf numFmtId="0" fontId="19" fillId="0" borderId="3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wrapText="1"/>
    </xf>
    <xf numFmtId="176"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9" fontId="0" fillId="0" borderId="1" xfId="0" applyNumberFormat="1" applyFont="1" applyBorder="1" applyAlignment="1">
      <alignment horizontal="center" vertical="center"/>
    </xf>
    <xf numFmtId="57" fontId="0" fillId="0" borderId="1" xfId="0" applyNumberFormat="1" applyFont="1" applyBorder="1" applyAlignment="1">
      <alignment horizontal="center" vertical="center" wrapText="1"/>
    </xf>
    <xf numFmtId="0" fontId="0" fillId="0" borderId="1" xfId="0" applyNumberFormat="1" applyFont="1" applyFill="1" applyBorder="1" applyAlignment="1" applyProtection="1">
      <alignment horizontal="center" vertical="center" wrapText="1"/>
    </xf>
    <xf numFmtId="176" fontId="0" fillId="0" borderId="1" xfId="0" applyNumberFormat="1" applyFont="1" applyBorder="1">
      <alignment vertical="center"/>
    </xf>
    <xf numFmtId="0" fontId="0" fillId="0" borderId="1" xfId="0" applyFont="1" applyBorder="1">
      <alignment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4" xfId="0" applyFont="1" applyBorder="1" applyAlignment="1">
      <alignment horizontal="justify" vertical="center" wrapText="1"/>
    </xf>
    <xf numFmtId="0" fontId="4" fillId="0" borderId="15" xfId="0" applyFont="1" applyBorder="1" applyAlignment="1">
      <alignment horizontal="justify"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5"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23"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4"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B17" sqref="B17:B28"/>
    </sheetView>
  </sheetViews>
  <sheetFormatPr defaultColWidth="9" defaultRowHeight="14.4"/>
  <cols>
    <col min="4" max="4" width="7.5" customWidth="1"/>
  </cols>
  <sheetData>
    <row r="2" ht="15.15"/>
    <row r="3" ht="15.15" spans="1:14">
      <c r="A3" s="39" t="s">
        <v>0</v>
      </c>
      <c r="B3" s="40"/>
      <c r="C3" s="39"/>
      <c r="D3" s="41"/>
      <c r="E3" s="41"/>
      <c r="F3" s="41"/>
      <c r="G3" s="41"/>
      <c r="H3" s="41"/>
      <c r="I3" s="41"/>
      <c r="J3" s="41"/>
      <c r="K3" s="41"/>
      <c r="L3" s="41"/>
      <c r="M3" s="41"/>
      <c r="N3" s="40"/>
    </row>
    <row r="4" ht="15.15" spans="1:14">
      <c r="A4" s="39" t="s">
        <v>1</v>
      </c>
      <c r="B4" s="40"/>
      <c r="C4" s="39"/>
      <c r="D4" s="41"/>
      <c r="E4" s="41"/>
      <c r="F4" s="41"/>
      <c r="G4" s="40"/>
      <c r="H4" s="39" t="s">
        <v>2</v>
      </c>
      <c r="I4" s="40"/>
      <c r="J4" s="39"/>
      <c r="K4" s="41"/>
      <c r="L4" s="41"/>
      <c r="M4" s="41"/>
      <c r="N4" s="40"/>
    </row>
    <row r="5" ht="15.15" spans="1:14">
      <c r="A5" s="39" t="s">
        <v>3</v>
      </c>
      <c r="B5" s="40"/>
      <c r="C5" s="39"/>
      <c r="D5" s="41"/>
      <c r="E5" s="41"/>
      <c r="F5" s="41"/>
      <c r="G5" s="40"/>
      <c r="H5" s="39" t="s">
        <v>4</v>
      </c>
      <c r="I5" s="40"/>
      <c r="J5" s="39"/>
      <c r="K5" s="41"/>
      <c r="L5" s="41"/>
      <c r="M5" s="41"/>
      <c r="N5" s="40"/>
    </row>
    <row r="6" ht="14.45" customHeight="1" spans="1:14">
      <c r="A6" s="42" t="s">
        <v>5</v>
      </c>
      <c r="B6" s="43"/>
      <c r="C6" s="42"/>
      <c r="D6" s="43"/>
      <c r="E6" s="44" t="s">
        <v>6</v>
      </c>
      <c r="F6" s="42" t="s">
        <v>7</v>
      </c>
      <c r="G6" s="43"/>
      <c r="H6" s="42" t="s">
        <v>8</v>
      </c>
      <c r="I6" s="43"/>
      <c r="J6" s="64" t="s">
        <v>9</v>
      </c>
      <c r="K6" s="65"/>
      <c r="L6" s="64" t="s">
        <v>10</v>
      </c>
      <c r="M6" s="65"/>
      <c r="N6" s="66" t="s">
        <v>11</v>
      </c>
    </row>
    <row r="7" ht="15.15" spans="1:14">
      <c r="A7" s="45"/>
      <c r="B7" s="44"/>
      <c r="C7" s="46"/>
      <c r="D7" s="47"/>
      <c r="E7" s="47"/>
      <c r="F7" s="46"/>
      <c r="G7" s="47"/>
      <c r="H7" s="46"/>
      <c r="I7" s="47"/>
      <c r="J7" s="67"/>
      <c r="K7" s="68"/>
      <c r="L7" s="67"/>
      <c r="M7" s="68"/>
      <c r="N7" s="69"/>
    </row>
    <row r="8" ht="15.15" spans="1:14">
      <c r="A8" s="45"/>
      <c r="B8" s="44"/>
      <c r="C8" s="48" t="s">
        <v>12</v>
      </c>
      <c r="D8" s="49"/>
      <c r="E8" s="47"/>
      <c r="F8" s="39"/>
      <c r="G8" s="40"/>
      <c r="H8" s="39"/>
      <c r="I8" s="40"/>
      <c r="J8" s="70">
        <v>10</v>
      </c>
      <c r="K8" s="71"/>
      <c r="L8" s="70"/>
      <c r="M8" s="71"/>
      <c r="N8" s="47"/>
    </row>
    <row r="9" ht="14.45" customHeight="1" spans="1:14">
      <c r="A9" s="45"/>
      <c r="B9" s="44"/>
      <c r="C9" s="42" t="s">
        <v>13</v>
      </c>
      <c r="D9" s="43"/>
      <c r="E9" s="50"/>
      <c r="F9" s="42"/>
      <c r="G9" s="43"/>
      <c r="H9" s="42"/>
      <c r="I9" s="43"/>
      <c r="J9" s="64" t="s">
        <v>14</v>
      </c>
      <c r="K9" s="65"/>
      <c r="L9" s="64"/>
      <c r="M9" s="65"/>
      <c r="N9" s="50" t="s">
        <v>14</v>
      </c>
    </row>
    <row r="10" ht="15.15" spans="1:14">
      <c r="A10" s="45"/>
      <c r="B10" s="44"/>
      <c r="C10" s="46"/>
      <c r="D10" s="47"/>
      <c r="E10" s="51"/>
      <c r="F10" s="46"/>
      <c r="G10" s="47"/>
      <c r="H10" s="46"/>
      <c r="I10" s="47"/>
      <c r="J10" s="67"/>
      <c r="K10" s="68"/>
      <c r="L10" s="67"/>
      <c r="M10" s="68"/>
      <c r="N10" s="51"/>
    </row>
    <row r="11" ht="28.9" customHeight="1" spans="1:14">
      <c r="A11" s="45"/>
      <c r="B11" s="44"/>
      <c r="C11" s="39" t="s">
        <v>15</v>
      </c>
      <c r="D11" s="40"/>
      <c r="E11" s="47"/>
      <c r="F11" s="39"/>
      <c r="G11" s="40"/>
      <c r="H11" s="39"/>
      <c r="I11" s="40"/>
      <c r="J11" s="70" t="s">
        <v>14</v>
      </c>
      <c r="K11" s="71"/>
      <c r="L11" s="70"/>
      <c r="M11" s="71"/>
      <c r="N11" s="47" t="s">
        <v>14</v>
      </c>
    </row>
    <row r="12" ht="15.15" spans="1:14">
      <c r="A12" s="46"/>
      <c r="B12" s="47"/>
      <c r="C12" s="39" t="s">
        <v>16</v>
      </c>
      <c r="D12" s="40"/>
      <c r="E12" s="47"/>
      <c r="F12" s="39"/>
      <c r="G12" s="40"/>
      <c r="H12" s="39"/>
      <c r="I12" s="40"/>
      <c r="J12" s="70" t="s">
        <v>14</v>
      </c>
      <c r="K12" s="71"/>
      <c r="L12" s="70"/>
      <c r="M12" s="71"/>
      <c r="N12" s="47" t="s">
        <v>14</v>
      </c>
    </row>
    <row r="13" ht="15.15" spans="1:14">
      <c r="A13" s="50" t="s">
        <v>17</v>
      </c>
      <c r="B13" s="39" t="s">
        <v>18</v>
      </c>
      <c r="C13" s="41"/>
      <c r="D13" s="41"/>
      <c r="E13" s="41"/>
      <c r="F13" s="41"/>
      <c r="G13" s="40"/>
      <c r="H13" s="39" t="s">
        <v>19</v>
      </c>
      <c r="I13" s="41"/>
      <c r="J13" s="41"/>
      <c r="K13" s="41"/>
      <c r="L13" s="41"/>
      <c r="M13" s="41"/>
      <c r="N13" s="40"/>
    </row>
    <row r="14" ht="15.15" spans="1:14">
      <c r="A14" s="51"/>
      <c r="B14" s="39"/>
      <c r="C14" s="41"/>
      <c r="D14" s="41"/>
      <c r="E14" s="41"/>
      <c r="F14" s="41"/>
      <c r="G14" s="40"/>
      <c r="H14" s="39"/>
      <c r="I14" s="41"/>
      <c r="J14" s="41"/>
      <c r="K14" s="41"/>
      <c r="L14" s="41"/>
      <c r="M14" s="41"/>
      <c r="N14" s="40"/>
    </row>
    <row r="15" ht="28.9" customHeight="1" spans="1:14">
      <c r="A15" s="52" t="s">
        <v>20</v>
      </c>
      <c r="B15" s="50" t="s">
        <v>21</v>
      </c>
      <c r="C15" s="50" t="s">
        <v>22</v>
      </c>
      <c r="D15" s="42" t="s">
        <v>23</v>
      </c>
      <c r="E15" s="53"/>
      <c r="F15" s="43"/>
      <c r="G15" s="44" t="s">
        <v>24</v>
      </c>
      <c r="H15" s="44" t="s">
        <v>25</v>
      </c>
      <c r="I15" s="42" t="s">
        <v>9</v>
      </c>
      <c r="J15" s="43"/>
      <c r="K15" s="42" t="s">
        <v>11</v>
      </c>
      <c r="L15" s="43"/>
      <c r="M15" s="42" t="s">
        <v>26</v>
      </c>
      <c r="N15" s="43"/>
    </row>
    <row r="16" ht="15.15" spans="1:14">
      <c r="A16" s="52" t="s">
        <v>27</v>
      </c>
      <c r="B16" s="51"/>
      <c r="C16" s="51"/>
      <c r="D16" s="46"/>
      <c r="E16" s="54"/>
      <c r="F16" s="47"/>
      <c r="G16" s="47" t="s">
        <v>28</v>
      </c>
      <c r="H16" s="47" t="s">
        <v>29</v>
      </c>
      <c r="I16" s="46"/>
      <c r="J16" s="47"/>
      <c r="K16" s="46"/>
      <c r="L16" s="47"/>
      <c r="M16" s="46" t="s">
        <v>30</v>
      </c>
      <c r="N16" s="47"/>
    </row>
    <row r="17" ht="15.15" spans="1:14">
      <c r="A17" s="52" t="s">
        <v>31</v>
      </c>
      <c r="B17" s="50" t="s">
        <v>32</v>
      </c>
      <c r="C17" s="50" t="s">
        <v>33</v>
      </c>
      <c r="D17" s="55" t="s">
        <v>34</v>
      </c>
      <c r="E17" s="56"/>
      <c r="F17" s="57"/>
      <c r="G17" s="47"/>
      <c r="H17" s="47"/>
      <c r="I17" s="39"/>
      <c r="J17" s="40"/>
      <c r="K17" s="39"/>
      <c r="L17" s="40"/>
      <c r="M17" s="39"/>
      <c r="N17" s="40"/>
    </row>
    <row r="18" ht="15.15" spans="1:14">
      <c r="A18" s="52" t="s">
        <v>35</v>
      </c>
      <c r="B18" s="52"/>
      <c r="C18" s="52"/>
      <c r="D18" s="55" t="s">
        <v>36</v>
      </c>
      <c r="E18" s="56"/>
      <c r="F18" s="57"/>
      <c r="G18" s="47"/>
      <c r="H18" s="47"/>
      <c r="I18" s="39"/>
      <c r="J18" s="40"/>
      <c r="K18" s="39"/>
      <c r="L18" s="40"/>
      <c r="M18" s="39"/>
      <c r="N18" s="40"/>
    </row>
    <row r="19" ht="15.15" spans="1:14">
      <c r="A19" s="58"/>
      <c r="B19" s="52"/>
      <c r="C19" s="51"/>
      <c r="D19" s="55" t="s">
        <v>37</v>
      </c>
      <c r="E19" s="56"/>
      <c r="F19" s="57"/>
      <c r="G19" s="47"/>
      <c r="H19" s="47"/>
      <c r="I19" s="39"/>
      <c r="J19" s="40"/>
      <c r="K19" s="39"/>
      <c r="L19" s="40"/>
      <c r="M19" s="39"/>
      <c r="N19" s="40"/>
    </row>
    <row r="20" ht="15.15" spans="1:14">
      <c r="A20" s="58"/>
      <c r="B20" s="52"/>
      <c r="C20" s="50" t="s">
        <v>38</v>
      </c>
      <c r="D20" s="55" t="s">
        <v>34</v>
      </c>
      <c r="E20" s="56"/>
      <c r="F20" s="57"/>
      <c r="G20" s="47"/>
      <c r="H20" s="47"/>
      <c r="I20" s="39"/>
      <c r="J20" s="40"/>
      <c r="K20" s="39"/>
      <c r="L20" s="40"/>
      <c r="M20" s="39"/>
      <c r="N20" s="40"/>
    </row>
    <row r="21" ht="15.15" spans="1:14">
      <c r="A21" s="58"/>
      <c r="B21" s="52"/>
      <c r="C21" s="52"/>
      <c r="D21" s="55" t="s">
        <v>36</v>
      </c>
      <c r="E21" s="56"/>
      <c r="F21" s="57"/>
      <c r="G21" s="47"/>
      <c r="H21" s="47"/>
      <c r="I21" s="39"/>
      <c r="J21" s="40"/>
      <c r="K21" s="39"/>
      <c r="L21" s="40"/>
      <c r="M21" s="39"/>
      <c r="N21" s="40"/>
    </row>
    <row r="22" ht="15.15" spans="1:14">
      <c r="A22" s="58"/>
      <c r="B22" s="52"/>
      <c r="C22" s="51"/>
      <c r="D22" s="55" t="s">
        <v>37</v>
      </c>
      <c r="E22" s="56"/>
      <c r="F22" s="57"/>
      <c r="G22" s="47"/>
      <c r="H22" s="47"/>
      <c r="I22" s="39"/>
      <c r="J22" s="40"/>
      <c r="K22" s="39"/>
      <c r="L22" s="40"/>
      <c r="M22" s="39"/>
      <c r="N22" s="40"/>
    </row>
    <row r="23" ht="15.15" spans="1:14">
      <c r="A23" s="58"/>
      <c r="B23" s="52"/>
      <c r="C23" s="50" t="s">
        <v>39</v>
      </c>
      <c r="D23" s="55" t="s">
        <v>34</v>
      </c>
      <c r="E23" s="56"/>
      <c r="F23" s="57"/>
      <c r="G23" s="47"/>
      <c r="H23" s="47"/>
      <c r="I23" s="39"/>
      <c r="J23" s="40"/>
      <c r="K23" s="39"/>
      <c r="L23" s="40"/>
      <c r="M23" s="39"/>
      <c r="N23" s="40"/>
    </row>
    <row r="24" ht="15.15" spans="1:14">
      <c r="A24" s="58"/>
      <c r="B24" s="52"/>
      <c r="C24" s="52"/>
      <c r="D24" s="55" t="s">
        <v>36</v>
      </c>
      <c r="E24" s="56"/>
      <c r="F24" s="57"/>
      <c r="G24" s="47"/>
      <c r="H24" s="47"/>
      <c r="I24" s="39"/>
      <c r="J24" s="40"/>
      <c r="K24" s="39"/>
      <c r="L24" s="40"/>
      <c r="M24" s="39"/>
      <c r="N24" s="40"/>
    </row>
    <row r="25" ht="15.15" spans="1:14">
      <c r="A25" s="58"/>
      <c r="B25" s="52"/>
      <c r="C25" s="51"/>
      <c r="D25" s="55" t="s">
        <v>37</v>
      </c>
      <c r="E25" s="56"/>
      <c r="F25" s="57"/>
      <c r="G25" s="47"/>
      <c r="H25" s="47"/>
      <c r="I25" s="39"/>
      <c r="J25" s="40"/>
      <c r="K25" s="39"/>
      <c r="L25" s="40"/>
      <c r="M25" s="39"/>
      <c r="N25" s="40"/>
    </row>
    <row r="26" ht="15.15" spans="1:14">
      <c r="A26" s="58"/>
      <c r="B26" s="52"/>
      <c r="C26" s="50" t="s">
        <v>40</v>
      </c>
      <c r="D26" s="55" t="s">
        <v>34</v>
      </c>
      <c r="E26" s="56"/>
      <c r="F26" s="57"/>
      <c r="G26" s="47"/>
      <c r="H26" s="47"/>
      <c r="I26" s="39"/>
      <c r="J26" s="40"/>
      <c r="K26" s="39"/>
      <c r="L26" s="40"/>
      <c r="M26" s="39"/>
      <c r="N26" s="40"/>
    </row>
    <row r="27" ht="15.15" spans="1:14">
      <c r="A27" s="58"/>
      <c r="B27" s="52"/>
      <c r="C27" s="52"/>
      <c r="D27" s="55" t="s">
        <v>36</v>
      </c>
      <c r="E27" s="56"/>
      <c r="F27" s="57"/>
      <c r="G27" s="47"/>
      <c r="H27" s="47"/>
      <c r="I27" s="39"/>
      <c r="J27" s="40"/>
      <c r="K27" s="39"/>
      <c r="L27" s="40"/>
      <c r="M27" s="39"/>
      <c r="N27" s="40"/>
    </row>
    <row r="28" ht="15.15" spans="1:14">
      <c r="A28" s="58"/>
      <c r="B28" s="51"/>
      <c r="C28" s="51"/>
      <c r="D28" s="55" t="s">
        <v>37</v>
      </c>
      <c r="E28" s="56"/>
      <c r="F28" s="57"/>
      <c r="G28" s="47"/>
      <c r="H28" s="47"/>
      <c r="I28" s="39"/>
      <c r="J28" s="40"/>
      <c r="K28" s="39"/>
      <c r="L28" s="40"/>
      <c r="M28" s="39"/>
      <c r="N28" s="40"/>
    </row>
    <row r="29" ht="15.15" spans="1:14">
      <c r="A29" s="58"/>
      <c r="B29" s="50" t="s">
        <v>41</v>
      </c>
      <c r="C29" s="44" t="s">
        <v>42</v>
      </c>
      <c r="D29" s="55" t="s">
        <v>34</v>
      </c>
      <c r="E29" s="56"/>
      <c r="F29" s="57"/>
      <c r="G29" s="47"/>
      <c r="H29" s="47"/>
      <c r="I29" s="39"/>
      <c r="J29" s="40"/>
      <c r="K29" s="39"/>
      <c r="L29" s="40"/>
      <c r="M29" s="39"/>
      <c r="N29" s="40"/>
    </row>
    <row r="30" ht="15.15" spans="1:14">
      <c r="A30" s="58"/>
      <c r="B30" s="52"/>
      <c r="C30" s="44" t="s">
        <v>43</v>
      </c>
      <c r="D30" s="55" t="s">
        <v>36</v>
      </c>
      <c r="E30" s="56"/>
      <c r="F30" s="57"/>
      <c r="G30" s="47"/>
      <c r="H30" s="47"/>
      <c r="I30" s="39"/>
      <c r="J30" s="40"/>
      <c r="K30" s="39"/>
      <c r="L30" s="40"/>
      <c r="M30" s="39"/>
      <c r="N30" s="40"/>
    </row>
    <row r="31" ht="15.15" spans="1:14">
      <c r="A31" s="58"/>
      <c r="B31" s="52"/>
      <c r="C31" s="59"/>
      <c r="D31" s="55" t="s">
        <v>37</v>
      </c>
      <c r="E31" s="56"/>
      <c r="F31" s="57"/>
      <c r="G31" s="47"/>
      <c r="H31" s="47"/>
      <c r="I31" s="39"/>
      <c r="J31" s="40"/>
      <c r="K31" s="39"/>
      <c r="L31" s="40"/>
      <c r="M31" s="39"/>
      <c r="N31" s="40"/>
    </row>
    <row r="32" ht="15.15" spans="1:14">
      <c r="A32" s="58"/>
      <c r="B32" s="52"/>
      <c r="C32" s="44" t="s">
        <v>44</v>
      </c>
      <c r="D32" s="55" t="s">
        <v>34</v>
      </c>
      <c r="E32" s="56"/>
      <c r="F32" s="57"/>
      <c r="G32" s="47"/>
      <c r="H32" s="47"/>
      <c r="I32" s="39"/>
      <c r="J32" s="40"/>
      <c r="K32" s="39"/>
      <c r="L32" s="40"/>
      <c r="M32" s="39"/>
      <c r="N32" s="40"/>
    </row>
    <row r="33" ht="15.15" spans="1:14">
      <c r="A33" s="58"/>
      <c r="B33" s="52"/>
      <c r="C33" s="44" t="s">
        <v>43</v>
      </c>
      <c r="D33" s="55" t="s">
        <v>36</v>
      </c>
      <c r="E33" s="56"/>
      <c r="F33" s="57"/>
      <c r="G33" s="47"/>
      <c r="H33" s="47"/>
      <c r="I33" s="39"/>
      <c r="J33" s="40"/>
      <c r="K33" s="39"/>
      <c r="L33" s="40"/>
      <c r="M33" s="39"/>
      <c r="N33" s="40"/>
    </row>
    <row r="34" ht="15.15" spans="1:14">
      <c r="A34" s="58"/>
      <c r="B34" s="52"/>
      <c r="C34" s="59"/>
      <c r="D34" s="55" t="s">
        <v>37</v>
      </c>
      <c r="E34" s="56"/>
      <c r="F34" s="57"/>
      <c r="G34" s="47"/>
      <c r="H34" s="47"/>
      <c r="I34" s="39"/>
      <c r="J34" s="40"/>
      <c r="K34" s="39"/>
      <c r="L34" s="40"/>
      <c r="M34" s="39"/>
      <c r="N34" s="40"/>
    </row>
    <row r="35" ht="15.15" spans="1:14">
      <c r="A35" s="58"/>
      <c r="B35" s="52"/>
      <c r="C35" s="44" t="s">
        <v>45</v>
      </c>
      <c r="D35" s="55" t="s">
        <v>34</v>
      </c>
      <c r="E35" s="56"/>
      <c r="F35" s="57"/>
      <c r="G35" s="47"/>
      <c r="H35" s="47"/>
      <c r="I35" s="39"/>
      <c r="J35" s="40"/>
      <c r="K35" s="39"/>
      <c r="L35" s="40"/>
      <c r="M35" s="39"/>
      <c r="N35" s="40"/>
    </row>
    <row r="36" ht="15.15" spans="1:14">
      <c r="A36" s="58"/>
      <c r="B36" s="52"/>
      <c r="C36" s="44" t="s">
        <v>43</v>
      </c>
      <c r="D36" s="55" t="s">
        <v>36</v>
      </c>
      <c r="E36" s="56"/>
      <c r="F36" s="57"/>
      <c r="G36" s="47"/>
      <c r="H36" s="47"/>
      <c r="I36" s="39"/>
      <c r="J36" s="40"/>
      <c r="K36" s="39"/>
      <c r="L36" s="40"/>
      <c r="M36" s="39"/>
      <c r="N36" s="40"/>
    </row>
    <row r="37" ht="15.15" spans="1:14">
      <c r="A37" s="58"/>
      <c r="B37" s="52"/>
      <c r="C37" s="59"/>
      <c r="D37" s="55" t="s">
        <v>37</v>
      </c>
      <c r="E37" s="56"/>
      <c r="F37" s="57"/>
      <c r="G37" s="47"/>
      <c r="H37" s="47"/>
      <c r="I37" s="39"/>
      <c r="J37" s="40"/>
      <c r="K37" s="39"/>
      <c r="L37" s="40"/>
      <c r="M37" s="39"/>
      <c r="N37" s="40"/>
    </row>
    <row r="38" ht="15.15" spans="1:14">
      <c r="A38" s="58"/>
      <c r="B38" s="52"/>
      <c r="C38" s="50" t="s">
        <v>46</v>
      </c>
      <c r="D38" s="55" t="s">
        <v>34</v>
      </c>
      <c r="E38" s="56"/>
      <c r="F38" s="57"/>
      <c r="G38" s="47"/>
      <c r="H38" s="47"/>
      <c r="I38" s="39"/>
      <c r="J38" s="40"/>
      <c r="K38" s="39"/>
      <c r="L38" s="40"/>
      <c r="M38" s="39"/>
      <c r="N38" s="40"/>
    </row>
    <row r="39" ht="15.15" spans="1:14">
      <c r="A39" s="58"/>
      <c r="B39" s="52"/>
      <c r="C39" s="52"/>
      <c r="D39" s="55" t="s">
        <v>36</v>
      </c>
      <c r="E39" s="56"/>
      <c r="F39" s="57"/>
      <c r="G39" s="47"/>
      <c r="H39" s="47"/>
      <c r="I39" s="39"/>
      <c r="J39" s="40"/>
      <c r="K39" s="39"/>
      <c r="L39" s="40"/>
      <c r="M39" s="39"/>
      <c r="N39" s="40"/>
    </row>
    <row r="40" ht="15.15" spans="1:14">
      <c r="A40" s="58"/>
      <c r="B40" s="51"/>
      <c r="C40" s="51"/>
      <c r="D40" s="55" t="s">
        <v>37</v>
      </c>
      <c r="E40" s="56"/>
      <c r="F40" s="57"/>
      <c r="G40" s="47"/>
      <c r="H40" s="47"/>
      <c r="I40" s="39"/>
      <c r="J40" s="40"/>
      <c r="K40" s="39"/>
      <c r="L40" s="40"/>
      <c r="M40" s="39"/>
      <c r="N40" s="40"/>
    </row>
    <row r="41" ht="15.15" spans="1:14">
      <c r="A41" s="58"/>
      <c r="B41" s="44" t="s">
        <v>47</v>
      </c>
      <c r="C41" s="50" t="s">
        <v>48</v>
      </c>
      <c r="D41" s="55" t="s">
        <v>34</v>
      </c>
      <c r="E41" s="56"/>
      <c r="F41" s="57"/>
      <c r="G41" s="47"/>
      <c r="H41" s="47"/>
      <c r="I41" s="39"/>
      <c r="J41" s="40"/>
      <c r="K41" s="39"/>
      <c r="L41" s="40"/>
      <c r="M41" s="39"/>
      <c r="N41" s="40"/>
    </row>
    <row r="42" ht="15.15" spans="1:14">
      <c r="A42" s="58"/>
      <c r="B42" s="44" t="s">
        <v>43</v>
      </c>
      <c r="C42" s="52"/>
      <c r="D42" s="55" t="s">
        <v>36</v>
      </c>
      <c r="E42" s="56"/>
      <c r="F42" s="57"/>
      <c r="G42" s="47"/>
      <c r="H42" s="47"/>
      <c r="I42" s="39"/>
      <c r="J42" s="40"/>
      <c r="K42" s="39"/>
      <c r="L42" s="40"/>
      <c r="M42" s="39"/>
      <c r="N42" s="40"/>
    </row>
    <row r="43" ht="15.15" spans="1:14">
      <c r="A43" s="60"/>
      <c r="B43" s="59"/>
      <c r="C43" s="51"/>
      <c r="D43" s="55" t="s">
        <v>37</v>
      </c>
      <c r="E43" s="56"/>
      <c r="F43" s="57"/>
      <c r="G43" s="47"/>
      <c r="H43" s="47"/>
      <c r="I43" s="39"/>
      <c r="J43" s="40"/>
      <c r="K43" s="39"/>
      <c r="L43" s="40"/>
      <c r="M43" s="39"/>
      <c r="N43" s="40"/>
    </row>
    <row r="44" ht="15.15" spans="1:14">
      <c r="A44" s="61" t="s">
        <v>49</v>
      </c>
      <c r="B44" s="62"/>
      <c r="C44" s="62"/>
      <c r="D44" s="62"/>
      <c r="E44" s="62"/>
      <c r="F44" s="62"/>
      <c r="G44" s="62"/>
      <c r="H44" s="63"/>
      <c r="I44" s="61">
        <v>100</v>
      </c>
      <c r="J44" s="63"/>
      <c r="K44" s="61"/>
      <c r="L44" s="63"/>
      <c r="M44" s="39"/>
      <c r="N44" s="40"/>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F9:G10"/>
    <mergeCell ref="H9:I10"/>
    <mergeCell ref="C6:D7"/>
    <mergeCell ref="D15:F16"/>
    <mergeCell ref="I15:J16"/>
    <mergeCell ref="K15:L16"/>
    <mergeCell ref="A6:B12"/>
    <mergeCell ref="C9:D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1" workbookViewId="0">
      <selection activeCell="J13" sqref="J13:J19"/>
    </sheetView>
  </sheetViews>
  <sheetFormatPr defaultColWidth="9" defaultRowHeight="14.4"/>
  <cols>
    <col min="1" max="1" width="7.5" style="1" customWidth="1"/>
    <col min="2" max="2" width="19.75" style="1" customWidth="1"/>
    <col min="3" max="3" width="13" style="1" customWidth="1"/>
    <col min="4" max="4" width="16.6296296296296" style="2" customWidth="1"/>
    <col min="5" max="5" width="13.6296296296296" style="1" customWidth="1"/>
    <col min="6" max="6" width="13.5" style="1" customWidth="1"/>
    <col min="7" max="7" width="12.5" style="1" customWidth="1"/>
    <col min="8" max="8" width="10.25" style="1" customWidth="1"/>
    <col min="9" max="9" width="12" style="1" customWidth="1"/>
    <col min="10" max="10" width="15.1851851851852" style="1"/>
    <col min="11" max="11" width="15.1296296296296" style="1" customWidth="1"/>
    <col min="12" max="16384" width="9" style="1"/>
  </cols>
  <sheetData>
    <row r="1" ht="28.9" customHeight="1" spans="1:11">
      <c r="A1" s="3" t="s">
        <v>50</v>
      </c>
      <c r="B1" s="3"/>
      <c r="C1" s="3"/>
      <c r="D1" s="4"/>
      <c r="E1" s="3"/>
      <c r="F1" s="3"/>
      <c r="G1" s="3"/>
      <c r="H1" s="3"/>
      <c r="I1" s="3"/>
      <c r="J1" s="3"/>
      <c r="K1" s="3"/>
    </row>
    <row r="2" ht="22.15" customHeight="1" spans="1:11">
      <c r="A2" s="5" t="s">
        <v>51</v>
      </c>
      <c r="B2" s="5"/>
      <c r="C2" s="5"/>
      <c r="D2" s="6"/>
      <c r="E2" s="5"/>
      <c r="F2" s="5"/>
      <c r="G2" s="5"/>
      <c r="H2" s="5"/>
      <c r="I2" s="5"/>
      <c r="J2" s="5"/>
      <c r="K2" s="5"/>
    </row>
    <row r="3" ht="22.15" customHeight="1" spans="1:11">
      <c r="A3" s="7" t="s">
        <v>0</v>
      </c>
      <c r="B3" s="7"/>
      <c r="C3" s="7" t="s">
        <v>52</v>
      </c>
      <c r="D3" s="8"/>
      <c r="E3" s="7"/>
      <c r="F3" s="7"/>
      <c r="G3" s="7"/>
      <c r="H3" s="7"/>
      <c r="I3" s="7"/>
      <c r="J3" s="7"/>
      <c r="K3" s="7"/>
    </row>
    <row r="4" ht="22.15" customHeight="1" spans="1:11">
      <c r="A4" s="9" t="s">
        <v>1</v>
      </c>
      <c r="B4" s="10"/>
      <c r="C4" s="9" t="s">
        <v>53</v>
      </c>
      <c r="D4" s="11"/>
      <c r="E4" s="12"/>
      <c r="F4" s="10"/>
      <c r="G4" s="7" t="s">
        <v>2</v>
      </c>
      <c r="H4" s="9" t="s">
        <v>54</v>
      </c>
      <c r="I4" s="12"/>
      <c r="J4" s="12"/>
      <c r="K4" s="10"/>
    </row>
    <row r="5" ht="34.9" customHeight="1" spans="1:11">
      <c r="A5" s="13" t="s">
        <v>55</v>
      </c>
      <c r="B5" s="14"/>
      <c r="C5" s="12"/>
      <c r="D5" s="15"/>
      <c r="E5" s="7" t="s">
        <v>6</v>
      </c>
      <c r="F5" s="7" t="s">
        <v>7</v>
      </c>
      <c r="G5" s="7" t="s">
        <v>8</v>
      </c>
      <c r="H5" s="8" t="s">
        <v>56</v>
      </c>
      <c r="I5" s="7" t="s">
        <v>10</v>
      </c>
      <c r="J5" s="7" t="s">
        <v>57</v>
      </c>
      <c r="K5" s="7"/>
    </row>
    <row r="6" ht="22.15" customHeight="1" spans="1:11">
      <c r="A6" s="16"/>
      <c r="B6" s="17"/>
      <c r="C6" s="18" t="s">
        <v>12</v>
      </c>
      <c r="D6" s="19"/>
      <c r="E6" s="20">
        <v>25.43</v>
      </c>
      <c r="F6" s="20">
        <v>25.43</v>
      </c>
      <c r="G6" s="20">
        <v>25.43</v>
      </c>
      <c r="H6" s="7">
        <v>10</v>
      </c>
      <c r="I6" s="34">
        <f>G6/F6</f>
        <v>1</v>
      </c>
      <c r="J6" s="20">
        <f>I6*H6</f>
        <v>10</v>
      </c>
      <c r="K6" s="7"/>
    </row>
    <row r="7" ht="22.15" customHeight="1" spans="1:11">
      <c r="A7" s="16"/>
      <c r="B7" s="17"/>
      <c r="C7" s="18" t="s">
        <v>13</v>
      </c>
      <c r="D7" s="19"/>
      <c r="E7" s="20">
        <v>25.43</v>
      </c>
      <c r="F7" s="20">
        <v>25.43</v>
      </c>
      <c r="G7" s="20">
        <v>25.43</v>
      </c>
      <c r="H7" s="7" t="s">
        <v>14</v>
      </c>
      <c r="I7" s="7"/>
      <c r="J7" s="7" t="s">
        <v>14</v>
      </c>
      <c r="K7" s="7"/>
    </row>
    <row r="8" ht="22.15" customHeight="1" spans="1:11">
      <c r="A8" s="16"/>
      <c r="B8" s="17"/>
      <c r="C8" s="18" t="s">
        <v>15</v>
      </c>
      <c r="D8" s="19"/>
      <c r="E8" s="21">
        <v>0</v>
      </c>
      <c r="F8" s="21">
        <v>0</v>
      </c>
      <c r="G8" s="21">
        <v>0</v>
      </c>
      <c r="H8" s="7" t="s">
        <v>14</v>
      </c>
      <c r="I8" s="7"/>
      <c r="J8" s="7" t="s">
        <v>14</v>
      </c>
      <c r="K8" s="7"/>
    </row>
    <row r="9" ht="22.15" customHeight="1" spans="1:11">
      <c r="A9" s="22"/>
      <c r="B9" s="23"/>
      <c r="C9" s="18" t="s">
        <v>58</v>
      </c>
      <c r="D9" s="19"/>
      <c r="E9" s="21">
        <v>0</v>
      </c>
      <c r="F9" s="21">
        <v>0</v>
      </c>
      <c r="G9" s="21">
        <v>0</v>
      </c>
      <c r="H9" s="7" t="s">
        <v>14</v>
      </c>
      <c r="I9" s="7"/>
      <c r="J9" s="7" t="s">
        <v>14</v>
      </c>
      <c r="K9" s="7"/>
    </row>
    <row r="10" ht="22.15" customHeight="1" spans="1:11">
      <c r="A10" s="24" t="s">
        <v>17</v>
      </c>
      <c r="B10" s="9" t="s">
        <v>18</v>
      </c>
      <c r="C10" s="12"/>
      <c r="D10" s="11"/>
      <c r="E10" s="12"/>
      <c r="F10" s="10"/>
      <c r="G10" s="9" t="s">
        <v>19</v>
      </c>
      <c r="H10" s="12"/>
      <c r="I10" s="12"/>
      <c r="J10" s="12"/>
      <c r="K10" s="10"/>
    </row>
    <row r="11" ht="88.9" customHeight="1" spans="1:11">
      <c r="A11" s="25"/>
      <c r="B11" s="26" t="s">
        <v>59</v>
      </c>
      <c r="C11" s="11"/>
      <c r="D11" s="11"/>
      <c r="E11" s="11"/>
      <c r="F11" s="15"/>
      <c r="G11" s="26" t="s">
        <v>59</v>
      </c>
      <c r="H11" s="11"/>
      <c r="I11" s="11"/>
      <c r="J11" s="11"/>
      <c r="K11" s="15"/>
    </row>
    <row r="12" ht="31.15" customHeight="1" spans="1:11">
      <c r="A12" s="24" t="s">
        <v>60</v>
      </c>
      <c r="B12" s="7" t="s">
        <v>21</v>
      </c>
      <c r="C12" s="7" t="s">
        <v>22</v>
      </c>
      <c r="D12" s="8" t="s">
        <v>23</v>
      </c>
      <c r="E12" s="7" t="s">
        <v>61</v>
      </c>
      <c r="F12" s="7" t="s">
        <v>62</v>
      </c>
      <c r="G12" s="7" t="s">
        <v>63</v>
      </c>
      <c r="H12" s="8" t="s">
        <v>64</v>
      </c>
      <c r="I12" s="8" t="s">
        <v>65</v>
      </c>
      <c r="J12" s="7" t="s">
        <v>57</v>
      </c>
      <c r="K12" s="8" t="s">
        <v>66</v>
      </c>
    </row>
    <row r="13" ht="31.15" customHeight="1" spans="1:11">
      <c r="A13" s="27"/>
      <c r="B13" s="28" t="s">
        <v>32</v>
      </c>
      <c r="C13" s="29" t="s">
        <v>39</v>
      </c>
      <c r="D13" s="30" t="s">
        <v>67</v>
      </c>
      <c r="E13" s="29" t="s">
        <v>68</v>
      </c>
      <c r="F13" s="29" t="s">
        <v>69</v>
      </c>
      <c r="G13" s="29" t="s">
        <v>70</v>
      </c>
      <c r="H13" s="31">
        <v>20</v>
      </c>
      <c r="I13" s="35" t="s">
        <v>71</v>
      </c>
      <c r="J13" s="7">
        <f>H13</f>
        <v>20</v>
      </c>
      <c r="K13" s="8"/>
    </row>
    <row r="14" ht="31.15" customHeight="1" spans="1:11">
      <c r="A14" s="27"/>
      <c r="B14" s="32"/>
      <c r="C14" s="29" t="s">
        <v>33</v>
      </c>
      <c r="D14" s="30" t="s">
        <v>72</v>
      </c>
      <c r="E14" s="29" t="s">
        <v>73</v>
      </c>
      <c r="F14" s="29">
        <v>400</v>
      </c>
      <c r="G14" s="29" t="s">
        <v>74</v>
      </c>
      <c r="H14" s="31">
        <v>10</v>
      </c>
      <c r="I14" s="35" t="s">
        <v>75</v>
      </c>
      <c r="J14" s="7">
        <v>10</v>
      </c>
      <c r="K14" s="8"/>
    </row>
    <row r="15" ht="43.2" spans="1:11">
      <c r="A15" s="27"/>
      <c r="B15" s="33"/>
      <c r="C15" s="29" t="s">
        <v>38</v>
      </c>
      <c r="D15" s="30" t="s">
        <v>76</v>
      </c>
      <c r="E15" s="29" t="s">
        <v>77</v>
      </c>
      <c r="F15" s="29" t="s">
        <v>78</v>
      </c>
      <c r="G15" s="29"/>
      <c r="H15" s="31">
        <v>10</v>
      </c>
      <c r="I15" s="34">
        <v>1</v>
      </c>
      <c r="J15" s="7">
        <f>H15</f>
        <v>10</v>
      </c>
      <c r="K15" s="7"/>
    </row>
    <row r="16" ht="36.95" customHeight="1" spans="1:11">
      <c r="A16" s="27"/>
      <c r="B16" s="29" t="s">
        <v>40</v>
      </c>
      <c r="C16" s="29" t="s">
        <v>79</v>
      </c>
      <c r="D16" s="30" t="s">
        <v>80</v>
      </c>
      <c r="E16" s="29" t="s">
        <v>68</v>
      </c>
      <c r="F16" s="29">
        <v>254253.6</v>
      </c>
      <c r="G16" s="29" t="s">
        <v>81</v>
      </c>
      <c r="H16" s="31">
        <v>20</v>
      </c>
      <c r="I16" s="7">
        <v>254253.6</v>
      </c>
      <c r="J16" s="7">
        <f>H16</f>
        <v>20</v>
      </c>
      <c r="K16" s="7"/>
    </row>
    <row r="17" ht="36.95" customHeight="1" spans="1:11">
      <c r="A17" s="27"/>
      <c r="B17" s="29" t="s">
        <v>82</v>
      </c>
      <c r="C17" s="30" t="s">
        <v>83</v>
      </c>
      <c r="D17" s="30" t="s">
        <v>84</v>
      </c>
      <c r="E17" s="29" t="s">
        <v>73</v>
      </c>
      <c r="F17" s="29">
        <v>95</v>
      </c>
      <c r="G17" s="29" t="s">
        <v>85</v>
      </c>
      <c r="H17" s="31">
        <v>10</v>
      </c>
      <c r="I17" s="36">
        <v>93</v>
      </c>
      <c r="J17" s="20">
        <f>H17*I17/F17</f>
        <v>9.78947368421053</v>
      </c>
      <c r="K17" s="8" t="s">
        <v>86</v>
      </c>
    </row>
    <row r="18" ht="36.95" customHeight="1" spans="1:11">
      <c r="A18" s="27"/>
      <c r="B18" s="28" t="s">
        <v>41</v>
      </c>
      <c r="C18" s="29" t="s">
        <v>87</v>
      </c>
      <c r="D18" s="30" t="s">
        <v>88</v>
      </c>
      <c r="E18" s="29" t="s">
        <v>77</v>
      </c>
      <c r="F18" s="29" t="s">
        <v>78</v>
      </c>
      <c r="G18" s="29"/>
      <c r="H18" s="31">
        <v>10</v>
      </c>
      <c r="I18" s="8" t="s">
        <v>78</v>
      </c>
      <c r="J18" s="7">
        <v>9</v>
      </c>
      <c r="K18" s="8" t="s">
        <v>86</v>
      </c>
    </row>
    <row r="19" ht="58" customHeight="1" spans="1:11">
      <c r="A19" s="27"/>
      <c r="B19" s="33"/>
      <c r="C19" s="29" t="s">
        <v>87</v>
      </c>
      <c r="D19" s="30" t="s">
        <v>88</v>
      </c>
      <c r="E19" s="29" t="s">
        <v>77</v>
      </c>
      <c r="F19" s="29" t="s">
        <v>78</v>
      </c>
      <c r="G19" s="29"/>
      <c r="H19" s="31">
        <v>10</v>
      </c>
      <c r="I19" s="8" t="s">
        <v>78</v>
      </c>
      <c r="J19" s="7">
        <v>9</v>
      </c>
      <c r="K19" s="8" t="s">
        <v>86</v>
      </c>
    </row>
    <row r="20" ht="22.15" customHeight="1" spans="1:11">
      <c r="A20" s="9" t="s">
        <v>49</v>
      </c>
      <c r="B20" s="12"/>
      <c r="C20" s="12"/>
      <c r="D20" s="11"/>
      <c r="E20" s="12"/>
      <c r="F20" s="12"/>
      <c r="G20" s="12"/>
      <c r="H20" s="12"/>
      <c r="I20" s="10"/>
      <c r="J20" s="37">
        <f>SUM(J13:J19)+J6</f>
        <v>97.7894736842105</v>
      </c>
      <c r="K20" s="38"/>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2025-06-26T11:19:38Z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A293B7BF8251474DAF469081DAAB7B4E_13</vt:lpwstr>
  </property>
  <property fmtid="{D5CDD505-2E9C-101B-9397-08002B2CF9AE}" pid="3" name="KSOProductBuildVer">
    <vt:lpwstr>2052-12.1.0.21541</vt:lpwstr>
  </property>
</Properties>
</file>