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tabRatio="930" firstSheet="4" activeTab="4"/>
  </bookViews>
  <sheets>
    <sheet name="Sheet1" sheetId="1" state="hidden" r:id="rId1"/>
    <sheet name="2023106.党建经费-601" sheetId="2" state="hidden" r:id="rId2"/>
    <sheet name="2023107.直属单位及活动中心业务费-601" sheetId="4" state="hidden" r:id="rId3"/>
    <sheet name="2023108.直属单位及活动中心无学生单位信息化-601" sheetId="5" state="hidden" r:id="rId4"/>
    <sheet name="ID35324海淀区科技节系列项目" sheetId="18" r:id="rId5"/>
    <sheet name="ID35386主楼天象厅和东楼天文台修缮改造" sheetId="19" state="hidden" r:id="rId6"/>
    <sheet name="ID35339北京市海淀区青少年活动管理中心--骨干教师、" sheetId="3" state="hidden" r:id="rId7"/>
    <sheet name="2023137.优秀社团市级支持部分-601" sheetId="6" state="hidden" r:id="rId8"/>
    <sheet name=" 2023137.优秀社团区级支持部分-601" sheetId="20" state="hidden" r:id="rId9"/>
    <sheet name="ID35401校外教育研究及素质提升" sheetId="7" state="hidden" r:id="rId10"/>
    <sheet name="ID32373海淀区学生艺术节展演活动" sheetId="8" state="hidden" r:id="rId11"/>
    <sheet name="ID30981北京市海淀区青少年活动管理中心基础网络建设(" sheetId="10" state="hidden" r:id="rId12"/>
    <sheet name="ID35499海淀区中小学生艺术节个人项目展演活动" sheetId="9" state="hidden" r:id="rId13"/>
    <sheet name="2022年北京学生科技系列活动-北京市创新思维竞赛" sheetId="13" state="hidden" r:id="rId14"/>
    <sheet name="2022年北京学生科技系列活动-北京市中小学生人工智能竞赛" sheetId="14" state="hidden" r:id="rId15"/>
    <sheet name="ID30907海淀区中小学生艺术节集体项目" sheetId="17" state="hidden"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<sst xmlns="http://schemas.openxmlformats.org/spreadsheetml/2006/main" count="1675" uniqueCount="278">
  <si>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</si>
  <si>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</si>
  <si>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</si>
  <si>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</si>
  <si>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</si>
  <si>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</si>
  <si>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</si>
  <si>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</si>
  <si>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</si>
  <si>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</si>
  <si>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</si>
  <si>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</si>
  <si>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</si>
  <si>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</si>
  <si>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</si>
  <si>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</si>
  <si>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</si>
  <si>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</si>
  <si>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</si>
  <si>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</si>
  <si>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t>
  </si>
  <si>
    <t>一级指标</t>
  </si>
  <si>
    <t>二级指标</t>
  </si>
  <si>
    <t>三级指标</t>
  </si>
  <si>
    <t>年度</t>
  </si>
  <si>
    <t>实际</t>
  </si>
  <si>
    <t>偏差原因分析及改进</t>
  </si>
  <si>
    <t>效</t>
  </si>
  <si>
    <t>指标值</t>
  </si>
  <si>
    <t>完成值</t>
  </si>
  <si>
    <t>措施</t>
  </si>
  <si>
    <t>指</t>
  </si>
  <si>
    <t>产出指标</t>
  </si>
  <si>
    <t>数量指标</t>
  </si>
  <si>
    <t>指标1：</t>
  </si>
  <si>
    <t>标</t>
  </si>
  <si>
    <t>指标2：</t>
  </si>
  <si>
    <t>……</t>
  </si>
  <si>
    <t>质量指标</t>
  </si>
  <si>
    <t>时效指标</t>
  </si>
  <si>
    <t>成本指标</t>
  </si>
  <si>
    <t>效益指标</t>
  </si>
  <si>
    <t>经济效益</t>
  </si>
  <si>
    <t>指标</t>
  </si>
  <si>
    <t>社会效益</t>
  </si>
  <si>
    <t>生态效益</t>
  </si>
  <si>
    <t>可持续影响指标</t>
  </si>
  <si>
    <t>满意度</t>
  </si>
  <si>
    <t>服务对象满意度标</t>
  </si>
  <si>
    <t>总分</t>
  </si>
  <si>
    <t>项目支出绩效自评表</t>
  </si>
  <si>
    <t>（2023年度）</t>
  </si>
  <si>
    <t>2023106.党建经费-601</t>
  </si>
  <si>
    <t>北京市海淀区教育委员会</t>
  </si>
  <si>
    <t>北京市海淀区青少年活动管理中心</t>
  </si>
  <si>
    <t>项目资金
（万元）</t>
  </si>
  <si>
    <t>权重(%)</t>
  </si>
  <si>
    <t>自评得分</t>
  </si>
  <si>
    <t xml:space="preserve">      其他资金</t>
  </si>
  <si>
    <t xml:space="preserve">提升中心党建效果      </t>
  </si>
  <si>
    <t xml:space="preserve">提升中心党建效果，丰富党组织活动，增强党内凝聚力  </t>
  </si>
  <si>
    <t>绩效指标</t>
  </si>
  <si>
    <t>指标性质</t>
  </si>
  <si>
    <t>本年指标值</t>
  </si>
  <si>
    <t>度量单位</t>
  </si>
  <si>
    <t>本年权重(%)</t>
  </si>
  <si>
    <t>实际完成值</t>
  </si>
  <si>
    <t>偏差原因分析及改进措施</t>
  </si>
  <si>
    <t>经济成本指标</t>
  </si>
  <si>
    <t xml:space="preserve">项目支出控制数	</t>
  </si>
  <si>
    <t>≤</t>
  </si>
  <si>
    <t>万元</t>
  </si>
  <si>
    <t>20</t>
  </si>
  <si>
    <t xml:space="preserve">项目完成时间	</t>
  </si>
  <si>
    <t>12</t>
  </si>
  <si>
    <t>月</t>
  </si>
  <si>
    <t>10</t>
  </si>
  <si>
    <t xml:space="preserve">党组织建立、维护数量	</t>
  </si>
  <si>
    <t>≥</t>
  </si>
  <si>
    <t>1</t>
  </si>
  <si>
    <t>个</t>
  </si>
  <si>
    <t>5</t>
  </si>
  <si>
    <t xml:space="preserve">开展党组织活动	</t>
  </si>
  <si>
    <t>场</t>
  </si>
  <si>
    <t xml:space="preserve">区教委审查通过率	</t>
  </si>
  <si>
    <t>95</t>
  </si>
  <si>
    <t>%</t>
  </si>
  <si>
    <t xml:space="preserve">加强区属教育系统党组织建设和党员思想建设	</t>
  </si>
  <si>
    <t>定性</t>
  </si>
  <si>
    <t>优良中低差</t>
  </si>
  <si>
    <t>优良</t>
  </si>
  <si>
    <t xml:space="preserve">提高党组织建设科学化水平	</t>
  </si>
  <si>
    <t>社会效益指标</t>
  </si>
  <si>
    <t xml:space="preserve">丰富党组织活动，增强党内凝聚力	</t>
  </si>
  <si>
    <t>满意度指标</t>
  </si>
  <si>
    <t>服务对象满意度指标</t>
  </si>
  <si>
    <t xml:space="preserve">受益党员满意度	</t>
  </si>
  <si>
    <t xml:space="preserve">
说明：
    1.单位自评指标的权重由各单位根据项目实际情况确定。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
    2.得分一档最高不能超过该指标分值上限。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5.90（含）-100分为优、80（含）-90分为良、60（含）-80分为中、60分以下为差。
</t>
  </si>
  <si>
    <t>2023107.直属单位及活动中心业务费-601</t>
  </si>
  <si>
    <t>该项目为了给中心教师提供一套标准的线上教学教案、脚本和录制规范，能让中心教师在进行线上教学课程录制时有依据、有规范、有抓手，更好的完成线上教学的工作。</t>
  </si>
  <si>
    <t>22年编制23年预算时，疫情严重，中心拟使用业务费进行线上教学模式研究。待23年预算批复后，疫情已经全面放开，不再需要进行线上教学模式研究，业务费未支出。</t>
  </si>
  <si>
    <t xml:space="preserve">各项目工作完成及时率	</t>
  </si>
  <si>
    <t xml:space="preserve">预算控制数	</t>
  </si>
  <si>
    <t>各项活动按照活动方案及要求完成</t>
  </si>
  <si>
    <t xml:space="preserve">保障部门的正常运转，更好地为区里中小学校、幼儿园提供服务	</t>
  </si>
  <si>
    <t xml:space="preserve">为履行职能提供保障	</t>
  </si>
  <si>
    <t xml:space="preserve">受益教师满意度	</t>
  </si>
  <si>
    <t xml:space="preserve">受益学生满意度	</t>
  </si>
  <si>
    <t>2023108.直属单位及活动中心无学生单位信息化-601</t>
  </si>
  <si>
    <t>按照项目预算，合理使用项目经费，按照教委要求正常开展各项工作。不断提升信息化水平，为海淀区青少年活动管理中心各项工作的开展提供有力支持和保障。</t>
  </si>
  <si>
    <t>按照项目预算，合理使用项目经费，按照教委要求正常开展各项工作。不断提升信息化水平，为青少年活动管理中心各项工作的开展提供有力支持和保障。</t>
  </si>
  <si>
    <t>元</t>
  </si>
  <si>
    <t xml:space="preserve">运维软硬件的数量	</t>
  </si>
  <si>
    <t xml:space="preserve">耗材产品购置数量	</t>
  </si>
  <si>
    <t xml:space="preserve">项目验收合格率	</t>
  </si>
  <si>
    <t>＝</t>
  </si>
  <si>
    <t>100</t>
  </si>
  <si>
    <t xml:space="preserve">故障排除率	</t>
  </si>
  <si>
    <t xml:space="preserve">为信息化办公提供有力支持与保障	</t>
  </si>
  <si>
    <t xml:space="preserve">为学区各项工作的开展提供有力支持和保障	</t>
  </si>
  <si>
    <t xml:space="preserve">项目使用者满意度	</t>
  </si>
  <si>
    <t xml:space="preserve">学区内学校满意度	</t>
  </si>
  <si>
    <t>（2024年度）</t>
  </si>
  <si>
    <t>[ID35200]北京市八一学校附属玉泉中学厨房设备改造项目</t>
  </si>
  <si>
    <t>北京市八一学校附属玉泉中学</t>
  </si>
  <si>
    <t>完成食堂厨房设备采购，保障全校师生三餐供应。</t>
  </si>
  <si>
    <t>通过项目提高完善后厨的加工、储备等水平，及时保障师生的正常就餐，项目涉及到冷库系统、肉食加工间设备设施，择菜间设备设施，粗加工间设备设施，切配间设备设施、副食操作间设备设施，主食操作间设备设施，洗碗间设备设施，在系统的改造，有效的改善学校硬件，为学生提供良好教学及生活环境，保障全校师生的正常就餐需求。
完成食堂厨房设备采购，保障全校师生三餐供应。</t>
  </si>
  <si>
    <t>采购物品到位时间</t>
  </si>
  <si>
    <t>验收合格率</t>
  </si>
  <si>
    <t>招标采购时间</t>
  </si>
  <si>
    <t>11</t>
  </si>
  <si>
    <t>购置食堂厨房设备</t>
  </si>
  <si>
    <t>3380</t>
  </si>
  <si>
    <t>个（台、套、件、辆）</t>
  </si>
  <si>
    <t>满足日常教学需要</t>
  </si>
  <si>
    <t>优</t>
  </si>
  <si>
    <t>提高学校教育教学设备水平</t>
  </si>
  <si>
    <t>受益学生满意度</t>
  </si>
  <si>
    <t>98</t>
  </si>
  <si>
    <t>受益教师满意度</t>
  </si>
  <si>
    <t>99</t>
  </si>
  <si>
    <t>项目预算控制数</t>
  </si>
  <si>
    <t>[ID35386]北京市海淀区青少年活动管理中心主楼天象厅和东楼天文台修缮改造</t>
  </si>
  <si>
    <t>天象厅改造面积：334.5㎡；天文台改造面积：109㎡；
消除安全隐患，并美化了楼内教育教学环境。</t>
  </si>
  <si>
    <t>天象厅改造面积：334.5㎡；天文台改造面积：109㎡；消除安全隐患，并美化了楼内教育教学环境。</t>
  </si>
  <si>
    <t>楼内水、暖、电改造涉及的建筑面积</t>
  </si>
  <si>
    <t>=</t>
  </si>
  <si>
    <t>平方米</t>
  </si>
  <si>
    <t>符合国家、北京市设计和施工质量验收标准验收要求</t>
  </si>
  <si>
    <t>施工完成时间</t>
  </si>
  <si>
    <t>项目验收时间</t>
  </si>
  <si>
    <t>改善师生的教育教学环境人数</t>
  </si>
  <si>
    <t>3000</t>
  </si>
  <si>
    <t>人</t>
  </si>
  <si>
    <t>改善办学条件</t>
  </si>
  <si>
    <t>工程预计使用年限</t>
  </si>
  <si>
    <t>年</t>
  </si>
  <si>
    <t>学生和家长的满意度</t>
  </si>
  <si>
    <t>[ID35339]北京市海淀区青少年活动管理中心--骨干教师、校外教师培训项目</t>
  </si>
  <si>
    <t>通过推进校外教师培训工作,促使广大校外教师转变教育观念，通过计划在3-11月校外教师教育教学能力培训。提高教育教学能力、教育创新能力和教育科研能力，全面提升海淀区校外教师队伍的整体素质，7月校外教师基本功培训展示、促进校外教师专业化发展，适应教育改革与发展的需要，通过5月校外骨干教师培训，提高校外骨干教师辐射和带动作用，开展高效优质的教学研讨活动。10月中小学科技教师提升海淀区整体成绩水平，全面提升技术水平，熟悉掌握规则，学习借鉴先进经验，提升骨干教师素养，进而促进教师团队成员专业发展。努力建设一支师德高尚、业务精湛、充满创新活力的高素质专业化校外教师队伍。</t>
  </si>
  <si>
    <t xml:space="preserve">培训班次	</t>
  </si>
  <si>
    <t>次</t>
  </si>
  <si>
    <t xml:space="preserve">培训教师人次	</t>
  </si>
  <si>
    <t>人次</t>
  </si>
  <si>
    <t xml:space="preserve">培训合格率	</t>
  </si>
  <si>
    <t>培训完成时间</t>
  </si>
  <si>
    <t xml:space="preserve">项目预算控制数符合要求程度	项目预算控制数	</t>
  </si>
  <si>
    <t xml:space="preserve">增强推进区域教育改革发展的能力	</t>
  </si>
  <si>
    <t>提升教师业务技能和专业素养</t>
  </si>
  <si>
    <t xml:space="preserve">提高培训对象的职业道德和业务技能	</t>
  </si>
  <si>
    <t xml:space="preserve">受训教育工作者满意度	</t>
  </si>
  <si>
    <t>2023137.优秀社团市级支持部分-601</t>
  </si>
  <si>
    <t>海淀区各中小学及学龄前青少年儿童 项目目的和预期效果: 将会 一、展示海淀区素质教育艺术类成果；二、展示海淀区青少年活动管理中心在校外音乐教育活动中培养青少年人文素养的策略与研究中完善青少年器乐合奏素养培养培训一体化的研究成果；三、充分展示海淀区阳光少年华乐团在北京市校外艺术团中引领和示范作用；四、为中国华乐团交响化提供新思路、新模式。五、为海淀区阳光少年华乐团提供展示平台；六、为广大海淀区适龄青少年提供一场了精彩的视听盛宴。</t>
  </si>
  <si>
    <t xml:space="preserve">项目预算控制数	</t>
  </si>
  <si>
    <t>60</t>
  </si>
  <si>
    <t xml:space="preserve">补助阳光团数量	</t>
  </si>
  <si>
    <t>2</t>
  </si>
  <si>
    <t xml:space="preserve">支持社团质量标准	</t>
  </si>
  <si>
    <t xml:space="preserve">受补助社团软硬件条件	</t>
  </si>
  <si>
    <t xml:space="preserve">受补助社团正常排练、演出、交流、活动开展	</t>
  </si>
  <si>
    <t xml:space="preserve">受补助社团满意度	</t>
  </si>
  <si>
    <t xml:space="preserve"> 2023137.优秀社团区级支持部分-601</t>
  </si>
  <si>
    <t>补助资金拨付到位时间</t>
  </si>
  <si>
    <t>市区认定社团数量</t>
  </si>
  <si>
    <t>[ID35401]北京市海淀区青少年活动管理中心-校外教育研究及素质提升-601</t>
  </si>
  <si>
    <t>通过提升校外教师专业能力，促使广大校外教师转变教育观念。3月-5月组织我区校外教师教研组活动共培训165人，开展2场教学研讨；7月组织校外教师基本功评展共80人，四天教学基本功评展；通过项目的实施全面提升海淀区校外教师实施素质教育的能力和水平；9月开展北京市阳光艺术节活动，共有10所区属校外教育机构1500名学生参加。11月开展校外科研课题研究，共指导13个课题78人，每个课题开展一次专家指导，通过课题研究提高教师教育教学能力、教育创新能力和教育科研能力，努力建设一支师德高尚、业务精湛、充满创新活力的高素质专业化校外教师队伍，为实现教育现代化提供人才支持和智力支持。</t>
  </si>
  <si>
    <t>项目完成时间</t>
  </si>
  <si>
    <t>符合市级主办单位意见和文件要求</t>
  </si>
  <si>
    <t>开展培训次数</t>
  </si>
  <si>
    <t>专家聘请人次</t>
  </si>
  <si>
    <t>项目支出控制 在预算范围内</t>
  </si>
  <si>
    <t>改进美育教学，提高学生审美和人文素养</t>
  </si>
  <si>
    <t>保障重点项目顺利开展与实施</t>
  </si>
  <si>
    <t>受益学生人数</t>
  </si>
  <si>
    <t>受益学校数量</t>
  </si>
  <si>
    <t>受益学校满意度</t>
  </si>
  <si>
    <t>[ID35327]2023年海淀区学生艺术节展演活动</t>
  </si>
  <si>
    <t>市重点支持艺术科技及校外（活动）项目经费主要用于支持海淀区教育委员会(以下简称“区教委”)专项主管部门通过承办市级以上主管部门项目、主办或委托方式，有效落实专项年度工作任务和计划及重点项目，通过开展艺术教育活动的组织与实施，重点项目的开展与实施。 市重点支持艺术科技及校外（活动）项目经费学生活动专项项目的绩效目标是:通过落实组织开展重点项目，通过开展与提升学生素养相关艺术等活动，充分履行各单位职能，以保障学生美育、科技素养的提升与可持续发展，使相关教育教学活动起到良好的实践育人成效。</t>
  </si>
  <si>
    <t>市重点支持艺术科技及校外（活动）项目经费主要用于支持海淀区教育委员会(以下简称“区教委”)专项主管部门通过承办市级以上主管部门项目、主办或委托方式，有效落实专项年度工作任务和计划及重点项目，具体支持范围包括：科技、艺术、校外教育活动、竞赛的组织与实施，重点项目的开展与实施。 市重点支持艺术科技及校外（活动）项目经费学生活动专项项目的绩效目标是:通过落实组织开展重点项目，开展与提升学生素养相关的科技、艺术等活动，充分履行各单位职能，以保障学生美育、科技素养的提升可持续发展，使相关教育教学活动起到良好的实践育人成效。</t>
  </si>
  <si>
    <t>项目支出控制在预算范围内</t>
  </si>
  <si>
    <t>筹备阶段</t>
  </si>
  <si>
    <t>实施阶段</t>
  </si>
  <si>
    <t>总结阶段</t>
  </si>
  <si>
    <t>参加活动学生数量</t>
  </si>
  <si>
    <t>参与教师人数</t>
  </si>
  <si>
    <t>参与学校数</t>
  </si>
  <si>
    <t>举办活动次数</t>
  </si>
  <si>
    <t>开展会议（研讨）次数</t>
  </si>
  <si>
    <t>开展科研课题数量</t>
  </si>
  <si>
    <t>聘请专家</t>
  </si>
  <si>
    <t>摄像制作</t>
  </si>
  <si>
    <t>分钟</t>
  </si>
  <si>
    <t>形成工作报告数</t>
  </si>
  <si>
    <t>份</t>
  </si>
  <si>
    <t>活动开展符合要求</t>
  </si>
  <si>
    <t>科研课题通过验收</t>
  </si>
  <si>
    <t>起到良好的实践育人成效</t>
  </si>
  <si>
    <t>保障海淀区学生美育、科技素养的提升</t>
  </si>
  <si>
    <t>提升专业教师专业素养</t>
  </si>
  <si>
    <t>专业教师满意度</t>
  </si>
  <si>
    <t>[ID30981]北京市海淀区青少年活动管理中心基础网络建设(代管一般)</t>
  </si>
  <si>
    <t>根据《海淀区提升教育现代化水平建设教育强区行动计划（2019-2022年）》总体部署、《海淀区智慧教育 2.0 行动计划（2019-2022）》要求，加快推进新时代海淀区教育信息化发展，支撑引领海淀区教育现代化
和教育强区建设。中心秉承过紧日子的理念，梳理信息化顶层设计、近三年度的规划及基础需求，提供近三年的规划及基础需求,,提供近三年信息化及视频监控安防项目申报及完成情况,适度合理申报,避免重复申报</t>
  </si>
  <si>
    <t>符合智慧教育项目验收标准</t>
  </si>
  <si>
    <t>项目覆盖学校数量</t>
  </si>
  <si>
    <t>所</t>
  </si>
  <si>
    <t>30</t>
  </si>
  <si>
    <t>完成项目采购时间</t>
  </si>
  <si>
    <t>4</t>
  </si>
  <si>
    <t>完成项目竣工验收时间</t>
  </si>
  <si>
    <t>7</t>
  </si>
  <si>
    <t>严格在范围内使用项目资金,通过财务验收</t>
  </si>
  <si>
    <t>1539237.14</t>
  </si>
  <si>
    <t>促进智慧教育服务体系建设</t>
  </si>
  <si>
    <t>促进教育均衡发展</t>
  </si>
  <si>
    <t>保障学校安全防范水平</t>
  </si>
  <si>
    <t>保障单位信息化体系正常运转</t>
  </si>
  <si>
    <t>提升学校教育教学质量</t>
  </si>
  <si>
    <t>受益学校\教师\学生满意度</t>
  </si>
  <si>
    <t>[ID35499]海淀区中小学生艺术节个人项目展演活动</t>
  </si>
  <si>
    <t>通过落实组织开展市重点支持艺术项目经费学生活动专项重点项目，开展与提升学生素养相关的海淀区艺术节个人展演教育活动，充分履行各单位职能，以保障学生美育、科技素养的提升与可持续发展，使相关教育教学活动，达到良好的实践育人成效。</t>
  </si>
  <si>
    <t>宣传品制作数量</t>
  </si>
  <si>
    <t>3</t>
  </si>
  <si>
    <t>（2022年度）</t>
  </si>
  <si>
    <t>2022年北京学生科技系列活动-北京市创新思维竞赛</t>
  </si>
  <si>
    <t>举办北京市创新思维竞赛与相关的科技普及教育。活动预计带动北京市学校科技教育普及，举行教师培训20课时，受训教师250人，裁判培训10课时，受训裁判60人，校级培训15次，区级竞赛活动5次，举办市级竞赛活动场次 1次。活动惠及北京市各区县中小学含区级竞赛推动学生参与科技活动近万人。</t>
  </si>
  <si>
    <t>培训课时</t>
  </si>
  <si>
    <t>小时</t>
  </si>
  <si>
    <t>15</t>
  </si>
  <si>
    <t>受训教师</t>
  </si>
  <si>
    <t>250</t>
  </si>
  <si>
    <t>参与市级竞赛队数</t>
  </si>
  <si>
    <t>300</t>
  </si>
  <si>
    <t>项目预算周期内百分之百完成</t>
  </si>
  <si>
    <t>完善竞赛活动流程及体系，加强科技教育文化建设、提高学生审美和人文素养</t>
  </si>
  <si>
    <t>吸引更多的学校参与，保障活动可持续发展，在原有的常规竞赛基础上，加强教师培训，提高北京市参赛队在更高级别竞赛活动中的成绩。</t>
  </si>
  <si>
    <t>对竞赛的满意度</t>
  </si>
  <si>
    <t>90</t>
  </si>
  <si>
    <t>对培训的满意度</t>
  </si>
  <si>
    <t>项目支出控制在预算范围内，符合预算批复数</t>
  </si>
  <si>
    <t>475860</t>
  </si>
  <si>
    <t>2022年北京学生科技系列活动-北京市中小学生人工智能竞赛</t>
  </si>
  <si>
    <t>举办北京市青少年人工智能竞赛与相关的科技普及教育。活动预计带动北京市学校科技教育普及，举行教师培训20课时，受训教师150人，裁判培训10课时，受训裁判60人，校级培训15次，区级竞赛活动覆盖区县，举办市级竞赛活动场次1次。活动惠及北京市各区县中小学含区级竞赛推动学生参与人工智能科技活动。</t>
  </si>
  <si>
    <t>时</t>
  </si>
  <si>
    <t>200</t>
  </si>
  <si>
    <t>参与市级竞赛人数</t>
  </si>
  <si>
    <t>1000</t>
  </si>
  <si>
    <t>经济效益指标</t>
  </si>
  <si>
    <t>457860</t>
  </si>
  <si>
    <t>[ID30907]海淀区中小学生艺术节集体项目</t>
  </si>
  <si>
    <t>素养提升（活动）专项分为管理和活动两大类，通过组织开展海淀区校际间的，与提升师生素养相关的科技、艺术及主题活动，相关专业教师专业素养提升项目，及科研、教研、管理与指导工作，充分履行各单位职能，以保障海淀区师生美育、科技素养的提升与可持续发展，使相关教育教学活动起到良好的实践育人成效</t>
  </si>
  <si>
    <t>1、承办北京市海淀区2021年学生艺术节合唱展演，顺利完成；
2、承办北京市海淀区2021年学生艺术节行进打击乐展演，顺利完成；
3、承办北京市海淀区2021年学生艺术节器乐展演，顺利完成；  
4、承办北京市海淀区2021年学生艺术节舞蹈展演，顺利完成；
5、承办北京市海淀区2021年学生艺术节戏剧展演，顺利完成；
6、在疫情防控常态化基础上，活动中按要求严格做好防疫工作，对参加人员需申报21天行程记录和体温监测情况，在疫情突发反复时，严格按照疫情防控预案处置。</t>
  </si>
  <si>
    <t>会议（研讨）次数（管理类）</t>
  </si>
  <si>
    <t>教师数（管理类）</t>
  </si>
  <si>
    <t>学生素养得到提升</t>
  </si>
  <si>
    <t>学校美育、科技教育、校外教育水平（管理类）</t>
  </si>
  <si>
    <t>专业教师的专业素养水平（管理类）</t>
  </si>
  <si>
    <t>生态效益指标</t>
  </si>
  <si>
    <t>受益师生满意度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</si>
</sst>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14"/>
      <color theme="1"/>
      <name val="宋体"/>
      <charset val="134"/>
      <scheme val="minor"/>
    </font>
    <font>
      <sz val="11"/>
      <color theme="1"/>
      <name val="仿宋_GB2312"/>
      <charset val="134"/>
    </font>
    <font>
      <sz val="10.5"/>
      <color rgb="FF333333"/>
      <name val="Segoe UI"/>
      <charset val="134"/>
    </font>
    <font>
      <b/>
      <sz val="11"/>
      <color theme="1"/>
      <name val="宋体"/>
      <charset val="134"/>
    </font>
    <font>
      <sz val="11"/>
      <color theme="1"/>
      <name val="宋体"/>
      <charset val="134"/>
    </font>
    <font>
      <sz val="10.5"/>
      <color theme="1"/>
      <name val="仿宋_GB2312"/>
      <charset val="134"/>
    </font>
    <font>
      <sz val="10.5"/>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0" applyNumberFormat="0" applyFill="0" applyAlignment="0" applyProtection="0">
      <alignment vertical="center"/>
    </xf>
    <xf numFmtId="0" fontId="14" fillId="0" borderId="30" applyNumberFormat="0" applyFill="0" applyAlignment="0" applyProtection="0">
      <alignment vertical="center"/>
    </xf>
    <xf numFmtId="0" fontId="15" fillId="0" borderId="31" applyNumberFormat="0" applyFill="0" applyAlignment="0" applyProtection="0">
      <alignment vertical="center"/>
    </xf>
    <xf numFmtId="0" fontId="15" fillId="0" borderId="0" applyNumberFormat="0" applyFill="0" applyBorder="0" applyAlignment="0" applyProtection="0">
      <alignment vertical="center"/>
    </xf>
    <xf numFmtId="0" fontId="16" fillId="4" borderId="32" applyNumberFormat="0" applyAlignment="0" applyProtection="0">
      <alignment vertical="center"/>
    </xf>
    <xf numFmtId="0" fontId="17" fillId="5" borderId="33" applyNumberFormat="0" applyAlignment="0" applyProtection="0">
      <alignment vertical="center"/>
    </xf>
    <xf numFmtId="0" fontId="18" fillId="5" borderId="32" applyNumberFormat="0" applyAlignment="0" applyProtection="0">
      <alignment vertical="center"/>
    </xf>
    <xf numFmtId="0" fontId="19" fillId="6" borderId="34" applyNumberFormat="0" applyAlignment="0" applyProtection="0">
      <alignment vertical="center"/>
    </xf>
    <xf numFmtId="0" fontId="20" fillId="0" borderId="35" applyNumberFormat="0" applyFill="0" applyAlignment="0" applyProtection="0">
      <alignment vertical="center"/>
    </xf>
    <xf numFmtId="0" fontId="21" fillId="0" borderId="36"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1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0" fillId="0" borderId="1" xfId="0" applyBorder="1">
      <alignment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2" xfId="0" applyBorder="1">
      <alignment vertical="center"/>
    </xf>
    <xf numFmtId="0" fontId="0" fillId="0" borderId="3" xfId="0" applyBorder="1">
      <alignment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textRotation="255"/>
    </xf>
    <xf numFmtId="0" fontId="0" fillId="0" borderId="12" xfId="0" applyBorder="1" applyAlignment="1">
      <alignment horizontal="center" vertical="center" textRotation="255"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0" fillId="0" borderId="13" xfId="0" applyBorder="1" applyAlignment="1">
      <alignment horizontal="center" vertical="center" textRotation="255"/>
    </xf>
    <xf numFmtId="0" fontId="0" fillId="0" borderId="12" xfId="0" applyBorder="1" applyAlignment="1">
      <alignment horizontal="center" vertical="center" textRotation="255"/>
    </xf>
    <xf numFmtId="0" fontId="0" fillId="0" borderId="14" xfId="0" applyBorder="1" applyAlignment="1">
      <alignment horizontal="left" vertical="top" wrapText="1"/>
    </xf>
    <xf numFmtId="0" fontId="0" fillId="0" borderId="14" xfId="0" applyBorder="1" applyAlignment="1">
      <alignment horizontal="left" vertical="top"/>
    </xf>
    <xf numFmtId="176" fontId="2" fillId="0" borderId="1" xfId="0" applyNumberFormat="1" applyFont="1" applyBorder="1" applyAlignment="1">
      <alignment horizontal="center" vertical="center"/>
    </xf>
    <xf numFmtId="176" fontId="0" fillId="0" borderId="0" xfId="0" applyNumberFormat="1">
      <alignment vertical="center"/>
    </xf>
    <xf numFmtId="176" fontId="1" fillId="0" borderId="0" xfId="0" applyNumberFormat="1" applyFont="1" applyAlignment="1">
      <alignment horizontal="center" vertical="center"/>
    </xf>
    <xf numFmtId="176" fontId="0" fillId="0" borderId="0" xfId="0" applyNumberFormat="1" applyAlignment="1">
      <alignment horizontal="center" vertical="center"/>
    </xf>
    <xf numFmtId="176" fontId="2" fillId="0" borderId="4" xfId="0" applyNumberFormat="1" applyFont="1" applyBorder="1" applyAlignment="1">
      <alignment horizontal="center" vertical="center"/>
    </xf>
    <xf numFmtId="176" fontId="0" fillId="0" borderId="1" xfId="0" applyNumberFormat="1" applyBorder="1" applyAlignment="1">
      <alignment horizontal="center" vertical="center"/>
    </xf>
    <xf numFmtId="176" fontId="0" fillId="0" borderId="4" xfId="0" applyNumberFormat="1" applyBorder="1" applyAlignment="1">
      <alignment horizontal="center" vertical="center"/>
    </xf>
    <xf numFmtId="176" fontId="2" fillId="0" borderId="4" xfId="0" applyNumberFormat="1" applyFont="1" applyBorder="1" applyAlignment="1">
      <alignment horizontal="center" vertical="center" wrapText="1"/>
    </xf>
    <xf numFmtId="176" fontId="0" fillId="0" borderId="1" xfId="0" applyNumberFormat="1" applyBorder="1">
      <alignment vertical="center"/>
    </xf>
    <xf numFmtId="176" fontId="0" fillId="0" borderId="14" xfId="0" applyNumberFormat="1" applyBorder="1" applyAlignment="1">
      <alignment horizontal="left" vertical="top"/>
    </xf>
    <xf numFmtId="176" fontId="0" fillId="0" borderId="1" xfId="0" applyNumberFormat="1" applyBorder="1" applyAlignment="1">
      <alignment horizontal="center" vertical="center" wrapText="1"/>
    </xf>
    <xf numFmtId="4" fontId="2" fillId="0" borderId="1" xfId="0" applyNumberFormat="1" applyFont="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2" fillId="0" borderId="1" xfId="0" applyFont="1" applyBorder="1" applyAlignment="1">
      <alignment horizontal="center" vertical="center" wrapText="1"/>
    </xf>
    <xf numFmtId="4" fontId="3" fillId="0" borderId="1" xfId="0" applyNumberFormat="1" applyFont="1" applyBorder="1">
      <alignment vertical="center"/>
    </xf>
    <xf numFmtId="4" fontId="3" fillId="0" borderId="0" xfId="0" applyNumberFormat="1" applyFont="1">
      <alignment vertical="center"/>
    </xf>
    <xf numFmtId="43" fontId="2" fillId="0" borderId="1" xfId="0" applyNumberFormat="1" applyFont="1" applyBorder="1" applyAlignment="1">
      <alignment horizontal="center" vertical="center"/>
    </xf>
    <xf numFmtId="0" fontId="0" fillId="0" borderId="0" xfId="0" applyFont="1" applyAlignment="1">
      <alignment vertical="center" wrapText="1"/>
    </xf>
    <xf numFmtId="0" fontId="0" fillId="0" borderId="0" xfId="0" applyFont="1">
      <alignment vertical="center"/>
    </xf>
    <xf numFmtId="176" fontId="0" fillId="0" borderId="0" xfId="0" applyNumberFormat="1" applyFo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lignment vertical="center"/>
    </xf>
    <xf numFmtId="0" fontId="5" fillId="0" borderId="3" xfId="0" applyFont="1" applyBorder="1">
      <alignment vertical="center"/>
    </xf>
    <xf numFmtId="176" fontId="5" fillId="0" borderId="1" xfId="0" applyNumberFormat="1"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textRotation="255"/>
    </xf>
    <xf numFmtId="0" fontId="5" fillId="0" borderId="12" xfId="0" applyFont="1" applyBorder="1" applyAlignment="1">
      <alignment horizontal="center" vertical="center" textRotation="255"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center" vertical="center" textRotation="255"/>
    </xf>
    <xf numFmtId="0" fontId="5" fillId="0" borderId="1" xfId="0" applyNumberFormat="1" applyFont="1" applyBorder="1" applyAlignment="1">
      <alignment horizontal="center" vertical="center" wrapText="1"/>
    </xf>
    <xf numFmtId="0" fontId="5" fillId="0" borderId="0" xfId="0" applyFont="1" applyAlignment="1">
      <alignment horizontal="center" vertical="center" wrapText="1"/>
    </xf>
    <xf numFmtId="176" fontId="4" fillId="0" borderId="0" xfId="0" applyNumberFormat="1" applyFont="1" applyAlignment="1">
      <alignment horizontal="center" vertical="center"/>
    </xf>
    <xf numFmtId="176" fontId="5" fillId="0" borderId="0" xfId="0" applyNumberFormat="1" applyFont="1" applyAlignment="1">
      <alignment horizontal="center" vertical="center"/>
    </xf>
    <xf numFmtId="176" fontId="5" fillId="0" borderId="4" xfId="0" applyNumberFormat="1" applyFont="1" applyBorder="1" applyAlignment="1">
      <alignment horizontal="center" vertical="center"/>
    </xf>
    <xf numFmtId="10" fontId="5" fillId="0" borderId="1" xfId="0" applyNumberFormat="1" applyFont="1" applyBorder="1" applyAlignment="1">
      <alignment horizontal="center" vertical="center"/>
    </xf>
    <xf numFmtId="176" fontId="5" fillId="0" borderId="4" xfId="0" applyNumberFormat="1" applyFont="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lignment vertical="center"/>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5"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7" fillId="0" borderId="15" xfId="0" applyFont="1" applyBorder="1" applyAlignment="1">
      <alignment horizontal="left" vertical="center" wrapText="1"/>
    </xf>
    <xf numFmtId="0" fontId="7" fillId="0" borderId="17" xfId="0" applyFont="1" applyBorder="1" applyAlignment="1">
      <alignment horizontal="left" vertical="center" wrapText="1"/>
    </xf>
    <xf numFmtId="0" fontId="7" fillId="0" borderId="16" xfId="0" applyFont="1" applyBorder="1" applyAlignment="1">
      <alignment horizontal="left" vertical="center" wrapText="1"/>
    </xf>
    <xf numFmtId="0" fontId="0" fillId="0" borderId="26" xfId="0"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6" fillId="0" borderId="18" xfId="0" applyFont="1" applyBorder="1" applyAlignment="1">
      <alignment vertical="center" wrapText="1"/>
    </xf>
    <xf numFmtId="0" fontId="6" fillId="0" borderId="19" xfId="0" applyFont="1" applyBorder="1" applyAlignment="1">
      <alignment vertical="center" wrapText="1"/>
    </xf>
    <xf numFmtId="0" fontId="6" fillId="0" borderId="24" xfId="0" applyFont="1" applyBorder="1" applyAlignment="1">
      <alignment vertical="center" wrapText="1"/>
    </xf>
    <xf numFmtId="0" fontId="6" fillId="0" borderId="22" xfId="0" applyFont="1" applyBorder="1" applyAlignment="1">
      <alignment vertical="center" wrapText="1"/>
    </xf>
    <xf numFmtId="0" fontId="6" fillId="0" borderId="23" xfId="0" applyFont="1" applyBorder="1" applyAlignment="1">
      <alignment vertical="center" wrapText="1"/>
    </xf>
    <xf numFmtId="0" fontId="6" fillId="0" borderId="25"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44"/>
  <sheetViews>
    <sheetView workbookViewId="0">
      <selection activeCell="E6" sqref="E6"/>
    </sheetView>
  </sheetViews>
  <sheetFormatPr defaultColWidth="9" defaultRowHeight="13.5"/>
  <cols>
    <col min="4" max="4" width="7.50442477876106" customWidth="1"/>
  </cols>
  <sheetData>
    <row r="2" ht="14.25"/>
    <row r="3" ht="14.25" spans="1:14">
      <c r="A3" s="85" t="s">
        <v>0</v>
      </c>
      <c r="B3" s="86"/>
      <c r="C3" s="85"/>
      <c r="D3" s="87"/>
      <c r="E3" s="87"/>
      <c r="F3" s="87"/>
      <c r="G3" s="87"/>
      <c r="H3" s="87"/>
      <c r="I3" s="87"/>
      <c r="J3" s="87"/>
      <c r="K3" s="87"/>
      <c r="L3" s="87"/>
      <c r="M3" s="87"/>
      <c r="N3" s="86"/>
    </row>
    <row r="4" ht="14.25" spans="1:14">
      <c r="A4" s="85" t="s">
        <v>1</v>
      </c>
      <c r="B4" s="86"/>
      <c r="C4" s="85"/>
      <c r="D4" s="87"/>
      <c r="E4" s="87"/>
      <c r="F4" s="87"/>
      <c r="G4" s="86"/>
      <c r="H4" s="85" t="s">
        <v>2</v>
      </c>
      <c r="I4" s="86"/>
      <c r="J4" s="85"/>
      <c r="K4" s="87"/>
      <c r="L4" s="87"/>
      <c r="M4" s="87"/>
      <c r="N4" s="86"/>
    </row>
    <row r="5" ht="14.25" spans="1:14">
      <c r="A5" s="85" t="s">
        <v>3</v>
      </c>
      <c r="B5" s="86"/>
      <c r="C5" s="85"/>
      <c r="D5" s="87"/>
      <c r="E5" s="87"/>
      <c r="F5" s="87"/>
      <c r="G5" s="86"/>
      <c r="H5" s="85" t="s">
        <v>4</v>
      </c>
      <c r="I5" s="86"/>
      <c r="J5" s="85"/>
      <c r="K5" s="87"/>
      <c r="L5" s="87"/>
      <c r="M5" s="87"/>
      <c r="N5" s="86"/>
    </row>
    <row r="6" ht="14.45" customHeight="1" spans="1:14">
      <c r="A6" s="88" t="s">
        <v>5</v>
      </c>
      <c r="B6" s="89"/>
      <c r="C6" s="88"/>
      <c r="D6" s="89"/>
      <c r="E6" s="90" t="s">
        <v>6</v>
      </c>
      <c r="F6" s="88" t="s">
        <v>7</v>
      </c>
      <c r="G6" s="89"/>
      <c r="H6" s="88" t="s">
        <v>8</v>
      </c>
      <c r="I6" s="89"/>
      <c r="J6" s="110" t="s">
        <v>9</v>
      </c>
      <c r="K6" s="111"/>
      <c r="L6" s="110" t="s">
        <v>10</v>
      </c>
      <c r="M6" s="111"/>
      <c r="N6" s="112" t="s">
        <v>11</v>
      </c>
    </row>
    <row r="7" ht="14.25" spans="1:14">
      <c r="A7" s="91"/>
      <c r="B7" s="90"/>
      <c r="C7" s="92"/>
      <c r="D7" s="93"/>
      <c r="E7" s="93"/>
      <c r="F7" s="92"/>
      <c r="G7" s="93"/>
      <c r="H7" s="92"/>
      <c r="I7" s="93"/>
      <c r="J7" s="113"/>
      <c r="K7" s="114"/>
      <c r="L7" s="113"/>
      <c r="M7" s="114"/>
      <c r="N7" s="115"/>
    </row>
    <row r="8" ht="14.25" spans="1:14">
      <c r="A8" s="91"/>
      <c r="B8" s="90"/>
      <c r="C8" s="94" t="s">
        <v>12</v>
      </c>
      <c r="D8" s="95"/>
      <c r="E8" s="93"/>
      <c r="F8" s="85"/>
      <c r="G8" s="86"/>
      <c r="H8" s="85"/>
      <c r="I8" s="86"/>
      <c r="J8" s="116">
        <v>10</v>
      </c>
      <c r="K8" s="117"/>
      <c r="L8" s="116"/>
      <c r="M8" s="117"/>
      <c r="N8" s="93"/>
    </row>
    <row r="9" ht="14.45" customHeight="1" spans="1:14">
      <c r="A9" s="91"/>
      <c r="B9" s="90"/>
      <c r="C9" s="88" t="s">
        <v>13</v>
      </c>
      <c r="D9" s="89"/>
      <c r="E9" s="96"/>
      <c r="F9" s="88"/>
      <c r="G9" s="89"/>
      <c r="H9" s="88"/>
      <c r="I9" s="89"/>
      <c r="J9" s="110" t="s">
        <v>14</v>
      </c>
      <c r="K9" s="111"/>
      <c r="L9" s="110"/>
      <c r="M9" s="111"/>
      <c r="N9" s="96" t="s">
        <v>14</v>
      </c>
    </row>
    <row r="10" ht="14.25" spans="1:14">
      <c r="A10" s="91"/>
      <c r="B10" s="90"/>
      <c r="C10" s="92"/>
      <c r="D10" s="93"/>
      <c r="E10" s="97"/>
      <c r="F10" s="92"/>
      <c r="G10" s="93"/>
      <c r="H10" s="92"/>
      <c r="I10" s="93"/>
      <c r="J10" s="113"/>
      <c r="K10" s="114"/>
      <c r="L10" s="113"/>
      <c r="M10" s="114"/>
      <c r="N10" s="97"/>
    </row>
    <row r="11" ht="28.9" customHeight="1" spans="1:14">
      <c r="A11" s="91"/>
      <c r="B11" s="90"/>
      <c r="C11" s="85" t="s">
        <v>15</v>
      </c>
      <c r="D11" s="86"/>
      <c r="E11" s="93"/>
      <c r="F11" s="85"/>
      <c r="G11" s="86"/>
      <c r="H11" s="85"/>
      <c r="I11" s="86"/>
      <c r="J11" s="116" t="s">
        <v>14</v>
      </c>
      <c r="K11" s="117"/>
      <c r="L11" s="116"/>
      <c r="M11" s="117"/>
      <c r="N11" s="93" t="s">
        <v>14</v>
      </c>
    </row>
    <row r="12" ht="14.25" spans="1:14">
      <c r="A12" s="92"/>
      <c r="B12" s="93"/>
      <c r="C12" s="85" t="s">
        <v>16</v>
      </c>
      <c r="D12" s="86"/>
      <c r="E12" s="93"/>
      <c r="F12" s="85"/>
      <c r="G12" s="86"/>
      <c r="H12" s="85"/>
      <c r="I12" s="86"/>
      <c r="J12" s="116" t="s">
        <v>14</v>
      </c>
      <c r="K12" s="117"/>
      <c r="L12" s="116"/>
      <c r="M12" s="117"/>
      <c r="N12" s="93" t="s">
        <v>14</v>
      </c>
    </row>
    <row r="13" ht="14.25" spans="1:14">
      <c r="A13" s="96" t="s">
        <v>17</v>
      </c>
      <c r="B13" s="85" t="s">
        <v>18</v>
      </c>
      <c r="C13" s="87"/>
      <c r="D13" s="87"/>
      <c r="E13" s="87"/>
      <c r="F13" s="87"/>
      <c r="G13" s="86"/>
      <c r="H13" s="85" t="s">
        <v>19</v>
      </c>
      <c r="I13" s="87"/>
      <c r="J13" s="87"/>
      <c r="K13" s="87"/>
      <c r="L13" s="87"/>
      <c r="M13" s="87"/>
      <c r="N13" s="86"/>
    </row>
    <row r="14" ht="14.25" spans="1:14">
      <c r="A14" s="97"/>
      <c r="B14" s="85"/>
      <c r="C14" s="87"/>
      <c r="D14" s="87"/>
      <c r="E14" s="87"/>
      <c r="F14" s="87"/>
      <c r="G14" s="86"/>
      <c r="H14" s="85"/>
      <c r="I14" s="87"/>
      <c r="J14" s="87"/>
      <c r="K14" s="87"/>
      <c r="L14" s="87"/>
      <c r="M14" s="87"/>
      <c r="N14" s="86"/>
    </row>
    <row r="15" ht="28.9" customHeight="1" spans="1:14">
      <c r="A15" s="98" t="s">
        <v>20</v>
      </c>
      <c r="B15" s="96" t="s">
        <v>21</v>
      </c>
      <c r="C15" s="96" t="s">
        <v>22</v>
      </c>
      <c r="D15" s="88" t="s">
        <v>23</v>
      </c>
      <c r="E15" s="99"/>
      <c r="F15" s="89"/>
      <c r="G15" s="90" t="s">
        <v>24</v>
      </c>
      <c r="H15" s="90" t="s">
        <v>25</v>
      </c>
      <c r="I15" s="88" t="s">
        <v>9</v>
      </c>
      <c r="J15" s="89"/>
      <c r="K15" s="88" t="s">
        <v>11</v>
      </c>
      <c r="L15" s="89"/>
      <c r="M15" s="88" t="s">
        <v>26</v>
      </c>
      <c r="N15" s="89"/>
    </row>
    <row r="16" ht="14.25" spans="1:14">
      <c r="A16" s="98" t="s">
        <v>27</v>
      </c>
      <c r="B16" s="97"/>
      <c r="C16" s="97"/>
      <c r="D16" s="92"/>
      <c r="E16" s="100"/>
      <c r="F16" s="93"/>
      <c r="G16" s="93" t="s">
        <v>28</v>
      </c>
      <c r="H16" s="93" t="s">
        <v>29</v>
      </c>
      <c r="I16" s="92"/>
      <c r="J16" s="93"/>
      <c r="K16" s="92"/>
      <c r="L16" s="93"/>
      <c r="M16" s="92" t="s">
        <v>30</v>
      </c>
      <c r="N16" s="93"/>
    </row>
    <row r="17" ht="14.25" spans="1:14">
      <c r="A17" s="98" t="s">
        <v>31</v>
      </c>
      <c r="B17" s="96" t="s">
        <v>32</v>
      </c>
      <c r="C17" s="96" t="s">
        <v>33</v>
      </c>
      <c r="D17" s="101" t="s">
        <v>34</v>
      </c>
      <c r="E17" s="102"/>
      <c r="F17" s="103"/>
      <c r="G17" s="93"/>
      <c r="H17" s="93"/>
      <c r="I17" s="85"/>
      <c r="J17" s="86"/>
      <c r="K17" s="85"/>
      <c r="L17" s="86"/>
      <c r="M17" s="85"/>
      <c r="N17" s="86"/>
    </row>
    <row r="18" ht="14.25" spans="1:14">
      <c r="A18" s="98" t="s">
        <v>35</v>
      </c>
      <c r="B18" s="98"/>
      <c r="C18" s="98"/>
      <c r="D18" s="101" t="s">
        <v>36</v>
      </c>
      <c r="E18" s="102"/>
      <c r="F18" s="103"/>
      <c r="G18" s="93"/>
      <c r="H18" s="93"/>
      <c r="I18" s="85"/>
      <c r="J18" s="86"/>
      <c r="K18" s="85"/>
      <c r="L18" s="86"/>
      <c r="M18" s="85"/>
      <c r="N18" s="86"/>
    </row>
    <row r="19" ht="14.25" spans="1:14">
      <c r="A19" s="104"/>
      <c r="B19" s="98"/>
      <c r="C19" s="97"/>
      <c r="D19" s="101" t="s">
        <v>37</v>
      </c>
      <c r="E19" s="102"/>
      <c r="F19" s="103"/>
      <c r="G19" s="93"/>
      <c r="H19" s="93"/>
      <c r="I19" s="85"/>
      <c r="J19" s="86"/>
      <c r="K19" s="85"/>
      <c r="L19" s="86"/>
      <c r="M19" s="85"/>
      <c r="N19" s="86"/>
    </row>
    <row r="20" ht="14.25" spans="1:14">
      <c r="A20" s="104"/>
      <c r="B20" s="98"/>
      <c r="C20" s="96" t="s">
        <v>38</v>
      </c>
      <c r="D20" s="101" t="s">
        <v>34</v>
      </c>
      <c r="E20" s="102"/>
      <c r="F20" s="103"/>
      <c r="G20" s="93"/>
      <c r="H20" s="93"/>
      <c r="I20" s="85"/>
      <c r="J20" s="86"/>
      <c r="K20" s="85"/>
      <c r="L20" s="86"/>
      <c r="M20" s="85"/>
      <c r="N20" s="86"/>
    </row>
    <row r="21" ht="14.25" spans="1:14">
      <c r="A21" s="104"/>
      <c r="B21" s="98"/>
      <c r="C21" s="98"/>
      <c r="D21" s="101" t="s">
        <v>36</v>
      </c>
      <c r="E21" s="102"/>
      <c r="F21" s="103"/>
      <c r="G21" s="93"/>
      <c r="H21" s="93"/>
      <c r="I21" s="85"/>
      <c r="J21" s="86"/>
      <c r="K21" s="85"/>
      <c r="L21" s="86"/>
      <c r="M21" s="85"/>
      <c r="N21" s="86"/>
    </row>
    <row r="22" ht="14.25" spans="1:14">
      <c r="A22" s="104"/>
      <c r="B22" s="98"/>
      <c r="C22" s="97"/>
      <c r="D22" s="101" t="s">
        <v>37</v>
      </c>
      <c r="E22" s="102"/>
      <c r="F22" s="103"/>
      <c r="G22" s="93"/>
      <c r="H22" s="93"/>
      <c r="I22" s="85"/>
      <c r="J22" s="86"/>
      <c r="K22" s="85"/>
      <c r="L22" s="86"/>
      <c r="M22" s="85"/>
      <c r="N22" s="86"/>
    </row>
    <row r="23" ht="14.25" spans="1:14">
      <c r="A23" s="104"/>
      <c r="B23" s="98"/>
      <c r="C23" s="96" t="s">
        <v>39</v>
      </c>
      <c r="D23" s="101" t="s">
        <v>34</v>
      </c>
      <c r="E23" s="102"/>
      <c r="F23" s="103"/>
      <c r="G23" s="93"/>
      <c r="H23" s="93"/>
      <c r="I23" s="85"/>
      <c r="J23" s="86"/>
      <c r="K23" s="85"/>
      <c r="L23" s="86"/>
      <c r="M23" s="85"/>
      <c r="N23" s="86"/>
    </row>
    <row r="24" ht="14.25" spans="1:14">
      <c r="A24" s="104"/>
      <c r="B24" s="98"/>
      <c r="C24" s="98"/>
      <c r="D24" s="101" t="s">
        <v>36</v>
      </c>
      <c r="E24" s="102"/>
      <c r="F24" s="103"/>
      <c r="G24" s="93"/>
      <c r="H24" s="93"/>
      <c r="I24" s="85"/>
      <c r="J24" s="86"/>
      <c r="K24" s="85"/>
      <c r="L24" s="86"/>
      <c r="M24" s="85"/>
      <c r="N24" s="86"/>
    </row>
    <row r="25" ht="14.25" spans="1:14">
      <c r="A25" s="104"/>
      <c r="B25" s="98"/>
      <c r="C25" s="97"/>
      <c r="D25" s="101" t="s">
        <v>37</v>
      </c>
      <c r="E25" s="102"/>
      <c r="F25" s="103"/>
      <c r="G25" s="93"/>
      <c r="H25" s="93"/>
      <c r="I25" s="85"/>
      <c r="J25" s="86"/>
      <c r="K25" s="85"/>
      <c r="L25" s="86"/>
      <c r="M25" s="85"/>
      <c r="N25" s="86"/>
    </row>
    <row r="26" ht="14.25" spans="1:14">
      <c r="A26" s="104"/>
      <c r="B26" s="98"/>
      <c r="C26" s="96" t="s">
        <v>40</v>
      </c>
      <c r="D26" s="101" t="s">
        <v>34</v>
      </c>
      <c r="E26" s="102"/>
      <c r="F26" s="103"/>
      <c r="G26" s="93"/>
      <c r="H26" s="93"/>
      <c r="I26" s="85"/>
      <c r="J26" s="86"/>
      <c r="K26" s="85"/>
      <c r="L26" s="86"/>
      <c r="M26" s="85"/>
      <c r="N26" s="86"/>
    </row>
    <row r="27" ht="14.25" spans="1:14">
      <c r="A27" s="104"/>
      <c r="B27" s="98"/>
      <c r="C27" s="98"/>
      <c r="D27" s="101" t="s">
        <v>36</v>
      </c>
      <c r="E27" s="102"/>
      <c r="F27" s="103"/>
      <c r="G27" s="93"/>
      <c r="H27" s="93"/>
      <c r="I27" s="85"/>
      <c r="J27" s="86"/>
      <c r="K27" s="85"/>
      <c r="L27" s="86"/>
      <c r="M27" s="85"/>
      <c r="N27" s="86"/>
    </row>
    <row r="28" ht="14.25" spans="1:14">
      <c r="A28" s="104"/>
      <c r="B28" s="97"/>
      <c r="C28" s="97"/>
      <c r="D28" s="101" t="s">
        <v>37</v>
      </c>
      <c r="E28" s="102"/>
      <c r="F28" s="103"/>
      <c r="G28" s="93"/>
      <c r="H28" s="93"/>
      <c r="I28" s="85"/>
      <c r="J28" s="86"/>
      <c r="K28" s="85"/>
      <c r="L28" s="86"/>
      <c r="M28" s="85"/>
      <c r="N28" s="86"/>
    </row>
    <row r="29" ht="14.25" spans="1:14">
      <c r="A29" s="104"/>
      <c r="B29" s="96" t="s">
        <v>41</v>
      </c>
      <c r="C29" s="90" t="s">
        <v>42</v>
      </c>
      <c r="D29" s="101" t="s">
        <v>34</v>
      </c>
      <c r="E29" s="102"/>
      <c r="F29" s="103"/>
      <c r="G29" s="93"/>
      <c r="H29" s="93"/>
      <c r="I29" s="85"/>
      <c r="J29" s="86"/>
      <c r="K29" s="85"/>
      <c r="L29" s="86"/>
      <c r="M29" s="85"/>
      <c r="N29" s="86"/>
    </row>
    <row r="30" ht="14.25" spans="1:14">
      <c r="A30" s="104"/>
      <c r="B30" s="98"/>
      <c r="C30" s="90" t="s">
        <v>43</v>
      </c>
      <c r="D30" s="101" t="s">
        <v>36</v>
      </c>
      <c r="E30" s="102"/>
      <c r="F30" s="103"/>
      <c r="G30" s="93"/>
      <c r="H30" s="93"/>
      <c r="I30" s="85"/>
      <c r="J30" s="86"/>
      <c r="K30" s="85"/>
      <c r="L30" s="86"/>
      <c r="M30" s="85"/>
      <c r="N30" s="86"/>
    </row>
    <row r="31" ht="14.25" spans="1:14">
      <c r="A31" s="104"/>
      <c r="B31" s="98"/>
      <c r="C31" s="105"/>
      <c r="D31" s="101" t="s">
        <v>37</v>
      </c>
      <c r="E31" s="102"/>
      <c r="F31" s="103"/>
      <c r="G31" s="93"/>
      <c r="H31" s="93"/>
      <c r="I31" s="85"/>
      <c r="J31" s="86"/>
      <c r="K31" s="85"/>
      <c r="L31" s="86"/>
      <c r="M31" s="85"/>
      <c r="N31" s="86"/>
    </row>
    <row r="32" ht="14.25" spans="1:14">
      <c r="A32" s="104"/>
      <c r="B32" s="98"/>
      <c r="C32" s="90" t="s">
        <v>44</v>
      </c>
      <c r="D32" s="101" t="s">
        <v>34</v>
      </c>
      <c r="E32" s="102"/>
      <c r="F32" s="103"/>
      <c r="G32" s="93"/>
      <c r="H32" s="93"/>
      <c r="I32" s="85"/>
      <c r="J32" s="86"/>
      <c r="K32" s="85"/>
      <c r="L32" s="86"/>
      <c r="M32" s="85"/>
      <c r="N32" s="86"/>
    </row>
    <row r="33" ht="14.25" spans="1:14">
      <c r="A33" s="104"/>
      <c r="B33" s="98"/>
      <c r="C33" s="90" t="s">
        <v>43</v>
      </c>
      <c r="D33" s="101" t="s">
        <v>36</v>
      </c>
      <c r="E33" s="102"/>
      <c r="F33" s="103"/>
      <c r="G33" s="93"/>
      <c r="H33" s="93"/>
      <c r="I33" s="85"/>
      <c r="J33" s="86"/>
      <c r="K33" s="85"/>
      <c r="L33" s="86"/>
      <c r="M33" s="85"/>
      <c r="N33" s="86"/>
    </row>
    <row r="34" ht="14.25" spans="1:14">
      <c r="A34" s="104"/>
      <c r="B34" s="98"/>
      <c r="C34" s="105"/>
      <c r="D34" s="101" t="s">
        <v>37</v>
      </c>
      <c r="E34" s="102"/>
      <c r="F34" s="103"/>
      <c r="G34" s="93"/>
      <c r="H34" s="93"/>
      <c r="I34" s="85"/>
      <c r="J34" s="86"/>
      <c r="K34" s="85"/>
      <c r="L34" s="86"/>
      <c r="M34" s="85"/>
      <c r="N34" s="86"/>
    </row>
    <row r="35" ht="14.25" spans="1:14">
      <c r="A35" s="104"/>
      <c r="B35" s="98"/>
      <c r="C35" s="90" t="s">
        <v>45</v>
      </c>
      <c r="D35" s="101" t="s">
        <v>34</v>
      </c>
      <c r="E35" s="102"/>
      <c r="F35" s="103"/>
      <c r="G35" s="93"/>
      <c r="H35" s="93"/>
      <c r="I35" s="85"/>
      <c r="J35" s="86"/>
      <c r="K35" s="85"/>
      <c r="L35" s="86"/>
      <c r="M35" s="85"/>
      <c r="N35" s="86"/>
    </row>
    <row r="36" ht="14.25" spans="1:14">
      <c r="A36" s="104"/>
      <c r="B36" s="98"/>
      <c r="C36" s="90" t="s">
        <v>43</v>
      </c>
      <c r="D36" s="101" t="s">
        <v>36</v>
      </c>
      <c r="E36" s="102"/>
      <c r="F36" s="103"/>
      <c r="G36" s="93"/>
      <c r="H36" s="93"/>
      <c r="I36" s="85"/>
      <c r="J36" s="86"/>
      <c r="K36" s="85"/>
      <c r="L36" s="86"/>
      <c r="M36" s="85"/>
      <c r="N36" s="86"/>
    </row>
    <row r="37" ht="14.25" spans="1:14">
      <c r="A37" s="104"/>
      <c r="B37" s="98"/>
      <c r="C37" s="105"/>
      <c r="D37" s="101" t="s">
        <v>37</v>
      </c>
      <c r="E37" s="102"/>
      <c r="F37" s="103"/>
      <c r="G37" s="93"/>
      <c r="H37" s="93"/>
      <c r="I37" s="85"/>
      <c r="J37" s="86"/>
      <c r="K37" s="85"/>
      <c r="L37" s="86"/>
      <c r="M37" s="85"/>
      <c r="N37" s="86"/>
    </row>
    <row r="38" ht="14.25" spans="1:14">
      <c r="A38" s="104"/>
      <c r="B38" s="98"/>
      <c r="C38" s="96" t="s">
        <v>46</v>
      </c>
      <c r="D38" s="101" t="s">
        <v>34</v>
      </c>
      <c r="E38" s="102"/>
      <c r="F38" s="103"/>
      <c r="G38" s="93"/>
      <c r="H38" s="93"/>
      <c r="I38" s="85"/>
      <c r="J38" s="86"/>
      <c r="K38" s="85"/>
      <c r="L38" s="86"/>
      <c r="M38" s="85"/>
      <c r="N38" s="86"/>
    </row>
    <row r="39" ht="14.25" spans="1:14">
      <c r="A39" s="104"/>
      <c r="B39" s="98"/>
      <c r="C39" s="98"/>
      <c r="D39" s="101" t="s">
        <v>36</v>
      </c>
      <c r="E39" s="102"/>
      <c r="F39" s="103"/>
      <c r="G39" s="93"/>
      <c r="H39" s="93"/>
      <c r="I39" s="85"/>
      <c r="J39" s="86"/>
      <c r="K39" s="85"/>
      <c r="L39" s="86"/>
      <c r="M39" s="85"/>
      <c r="N39" s="86"/>
    </row>
    <row r="40" ht="14.25" spans="1:14">
      <c r="A40" s="104"/>
      <c r="B40" s="97"/>
      <c r="C40" s="97"/>
      <c r="D40" s="101" t="s">
        <v>37</v>
      </c>
      <c r="E40" s="102"/>
      <c r="F40" s="103"/>
      <c r="G40" s="93"/>
      <c r="H40" s="93"/>
      <c r="I40" s="85"/>
      <c r="J40" s="86"/>
      <c r="K40" s="85"/>
      <c r="L40" s="86"/>
      <c r="M40" s="85"/>
      <c r="N40" s="86"/>
    </row>
    <row r="41" ht="14.25" spans="1:14">
      <c r="A41" s="104"/>
      <c r="B41" s="90" t="s">
        <v>47</v>
      </c>
      <c r="C41" s="96" t="s">
        <v>48</v>
      </c>
      <c r="D41" s="101" t="s">
        <v>34</v>
      </c>
      <c r="E41" s="102"/>
      <c r="F41" s="103"/>
      <c r="G41" s="93"/>
      <c r="H41" s="93"/>
      <c r="I41" s="85"/>
      <c r="J41" s="86"/>
      <c r="K41" s="85"/>
      <c r="L41" s="86"/>
      <c r="M41" s="85"/>
      <c r="N41" s="86"/>
    </row>
    <row r="42" ht="14.25" spans="1:14">
      <c r="A42" s="104"/>
      <c r="B42" s="90" t="s">
        <v>43</v>
      </c>
      <c r="C42" s="98"/>
      <c r="D42" s="101" t="s">
        <v>36</v>
      </c>
      <c r="E42" s="102"/>
      <c r="F42" s="103"/>
      <c r="G42" s="93"/>
      <c r="H42" s="93"/>
      <c r="I42" s="85"/>
      <c r="J42" s="86"/>
      <c r="K42" s="85"/>
      <c r="L42" s="86"/>
      <c r="M42" s="85"/>
      <c r="N42" s="86"/>
    </row>
    <row r="43" ht="14.25" spans="1:14">
      <c r="A43" s="106"/>
      <c r="B43" s="105"/>
      <c r="C43" s="97"/>
      <c r="D43" s="101" t="s">
        <v>37</v>
      </c>
      <c r="E43" s="102"/>
      <c r="F43" s="103"/>
      <c r="G43" s="93"/>
      <c r="H43" s="93"/>
      <c r="I43" s="85"/>
      <c r="J43" s="86"/>
      <c r="K43" s="85"/>
      <c r="L43" s="86"/>
      <c r="M43" s="85"/>
      <c r="N43" s="86"/>
    </row>
    <row r="44" ht="14.25" spans="1:14">
      <c r="A44" s="107" t="s">
        <v>49</v>
      </c>
      <c r="B44" s="108"/>
      <c r="C44" s="108"/>
      <c r="D44" s="108"/>
      <c r="E44" s="108"/>
      <c r="F44" s="108"/>
      <c r="G44" s="108"/>
      <c r="H44" s="109"/>
      <c r="I44" s="107">
        <v>100</v>
      </c>
      <c r="J44" s="109"/>
      <c r="K44" s="107"/>
      <c r="L44" s="109"/>
      <c r="M44" s="85"/>
      <c r="N44" s="86"/>
    </row>
  </sheetData>
  <mergeCells count="162">
    <mergeCell ref="A3:B3"/>
    <mergeCell ref="C3:N3"/>
    <mergeCell ref="A4:B4"/>
    <mergeCell ref="C4:G4"/>
    <mergeCell ref="H4:I4"/>
    <mergeCell ref="J4:N4"/>
    <mergeCell ref="A5:B5"/>
    <mergeCell ref="C5:G5"/>
    <mergeCell ref="H5:I5"/>
    <mergeCell ref="J5:N5"/>
    <mergeCell ref="F6:G6"/>
    <mergeCell ref="H6:I6"/>
    <mergeCell ref="F7:G7"/>
    <mergeCell ref="H7:I7"/>
    <mergeCell ref="C8:D8"/>
    <mergeCell ref="F8:G8"/>
    <mergeCell ref="H8:I8"/>
    <mergeCell ref="C11:D11"/>
    <mergeCell ref="F11:G11"/>
    <mergeCell ref="H11:I11"/>
    <mergeCell ref="C12:D12"/>
    <mergeCell ref="F12:G12"/>
    <mergeCell ref="H12:I12"/>
    <mergeCell ref="B13:G13"/>
    <mergeCell ref="H13:N13"/>
    <mergeCell ref="B14:G14"/>
    <mergeCell ref="H14:N14"/>
    <mergeCell ref="M15:N15"/>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A44:H44"/>
    <mergeCell ref="I44:J44"/>
    <mergeCell ref="K44:L44"/>
    <mergeCell ref="M44:N44"/>
    <mergeCell ref="A13:A14"/>
    <mergeCell ref="B15:B16"/>
    <mergeCell ref="B17:B28"/>
    <mergeCell ref="B29:B40"/>
    <mergeCell ref="C15:C16"/>
    <mergeCell ref="C17:C19"/>
    <mergeCell ref="C20:C22"/>
    <mergeCell ref="C23:C25"/>
    <mergeCell ref="C26:C28"/>
    <mergeCell ref="C38:C40"/>
    <mergeCell ref="C41:C43"/>
    <mergeCell ref="E9:E10"/>
    <mergeCell ref="N9:N10"/>
    <mergeCell ref="D15:F16"/>
    <mergeCell ref="I15:J16"/>
    <mergeCell ref="K15:L16"/>
    <mergeCell ref="F9:G10"/>
    <mergeCell ref="H9:I10"/>
    <mergeCell ref="C6:D7"/>
    <mergeCell ref="A6:B12"/>
    <mergeCell ref="C9:D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31"/>
  <sheetViews>
    <sheetView workbookViewId="0">
      <pane xSplit="2" ySplit="7" topLeftCell="C8" activePane="bottomRight" state="frozen"/>
      <selection/>
      <selection pane="topRight"/>
      <selection pane="bottomLeft"/>
      <selection pane="bottomRight" activeCell="E6" sqref="E6:G6"/>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0" max="10" width="12.8761061946903" style="32"/>
    <col min="11" max="11" width="15.1238938053097" customWidth="1"/>
  </cols>
  <sheetData>
    <row r="1" ht="28.9" customHeight="1" spans="1:11">
      <c r="A1" s="2" t="s">
        <v>50</v>
      </c>
      <c r="B1" s="2"/>
      <c r="C1" s="2"/>
      <c r="D1" s="2"/>
      <c r="E1" s="2"/>
      <c r="F1" s="2"/>
      <c r="G1" s="2"/>
      <c r="H1" s="2"/>
      <c r="I1" s="2"/>
      <c r="J1" s="33"/>
      <c r="K1" s="2"/>
    </row>
    <row r="2" ht="22.15" customHeight="1" spans="1:11">
      <c r="A2" s="3" t="s">
        <v>51</v>
      </c>
      <c r="B2" s="3"/>
      <c r="C2" s="3"/>
      <c r="D2" s="3"/>
      <c r="E2" s="3"/>
      <c r="F2" s="3"/>
      <c r="G2" s="3"/>
      <c r="H2" s="3"/>
      <c r="I2" s="3"/>
      <c r="J2" s="34"/>
      <c r="K2" s="3"/>
    </row>
    <row r="3" ht="22.15" customHeight="1" spans="1:11">
      <c r="A3" s="4" t="s">
        <v>0</v>
      </c>
      <c r="B3" s="4"/>
      <c r="C3" s="5" t="s">
        <v>52</v>
      </c>
      <c r="D3" s="5"/>
      <c r="E3" s="5"/>
      <c r="F3" s="5"/>
      <c r="G3" s="5"/>
      <c r="H3" s="5"/>
      <c r="I3" s="5"/>
      <c r="J3" s="31"/>
      <c r="K3" s="5"/>
    </row>
    <row r="4" ht="22.15" customHeight="1" spans="1:11">
      <c r="A4" s="6" t="s">
        <v>1</v>
      </c>
      <c r="B4" s="7"/>
      <c r="C4" s="8" t="s">
        <v>53</v>
      </c>
      <c r="D4" s="9"/>
      <c r="E4" s="9"/>
      <c r="F4" s="10"/>
      <c r="G4" s="11" t="s">
        <v>2</v>
      </c>
      <c r="H4" s="8" t="s">
        <v>54</v>
      </c>
      <c r="I4" s="9"/>
      <c r="J4" s="35"/>
      <c r="K4" s="10"/>
    </row>
    <row r="5" ht="34.9" customHeight="1" spans="1:11">
      <c r="A5" s="12" t="s">
        <v>55</v>
      </c>
      <c r="B5" s="13"/>
      <c r="C5" s="14"/>
      <c r="D5" s="7"/>
      <c r="E5" s="4" t="s">
        <v>6</v>
      </c>
      <c r="F5" s="4" t="s">
        <v>7</v>
      </c>
      <c r="G5" s="4" t="s">
        <v>8</v>
      </c>
      <c r="H5" s="15" t="s">
        <v>56</v>
      </c>
      <c r="I5" s="4" t="s">
        <v>10</v>
      </c>
      <c r="J5" s="36" t="s">
        <v>57</v>
      </c>
      <c r="K5" s="4"/>
    </row>
    <row r="6" ht="22.15" customHeight="1" spans="1:11">
      <c r="A6" s="16"/>
      <c r="B6" s="17"/>
      <c r="C6" s="18" t="s">
        <v>12</v>
      </c>
      <c r="D6" s="19"/>
      <c r="E6" s="5">
        <v>15300</v>
      </c>
      <c r="F6" s="5">
        <v>15300</v>
      </c>
      <c r="G6" s="5">
        <v>7730</v>
      </c>
      <c r="H6" s="4">
        <v>10</v>
      </c>
      <c r="I6" s="5">
        <f>G6/F6</f>
        <v>0.505228758169935</v>
      </c>
      <c r="J6" s="31">
        <f>H6*I6</f>
        <v>5.05228758169935</v>
      </c>
      <c r="K6" s="4"/>
    </row>
    <row r="7" ht="22.15" customHeight="1" spans="1:11">
      <c r="A7" s="16"/>
      <c r="B7" s="17"/>
      <c r="C7" s="18" t="s">
        <v>13</v>
      </c>
      <c r="D7" s="19"/>
      <c r="E7" s="5"/>
      <c r="F7" s="5"/>
      <c r="G7" s="5"/>
      <c r="H7" s="4" t="s">
        <v>14</v>
      </c>
      <c r="I7" s="5"/>
      <c r="J7" s="36" t="s">
        <v>14</v>
      </c>
      <c r="K7" s="4"/>
    </row>
    <row r="8" ht="22.15" customHeight="1" spans="1:11">
      <c r="A8" s="16"/>
      <c r="B8" s="17"/>
      <c r="C8" s="18" t="s">
        <v>15</v>
      </c>
      <c r="D8" s="19"/>
      <c r="E8" s="5"/>
      <c r="F8" s="5"/>
      <c r="G8" s="5"/>
      <c r="H8" s="4" t="s">
        <v>14</v>
      </c>
      <c r="I8" s="5"/>
      <c r="J8" s="36" t="s">
        <v>14</v>
      </c>
      <c r="K8" s="4"/>
    </row>
    <row r="9" ht="22.15" customHeight="1" spans="1:11">
      <c r="A9" s="20"/>
      <c r="B9" s="21"/>
      <c r="C9" s="18" t="s">
        <v>58</v>
      </c>
      <c r="D9" s="19"/>
      <c r="E9" s="5"/>
      <c r="F9" s="5"/>
      <c r="G9" s="5"/>
      <c r="H9" s="4" t="s">
        <v>14</v>
      </c>
      <c r="I9" s="5"/>
      <c r="J9" s="36" t="s">
        <v>14</v>
      </c>
      <c r="K9" s="4"/>
    </row>
    <row r="10" ht="22.15" customHeight="1" spans="1:11">
      <c r="A10" s="22" t="s">
        <v>17</v>
      </c>
      <c r="B10" s="6" t="s">
        <v>18</v>
      </c>
      <c r="C10" s="14"/>
      <c r="D10" s="14"/>
      <c r="E10" s="14"/>
      <c r="F10" s="7"/>
      <c r="G10" s="6" t="s">
        <v>19</v>
      </c>
      <c r="H10" s="14"/>
      <c r="I10" s="14"/>
      <c r="J10" s="37"/>
      <c r="K10" s="7"/>
    </row>
    <row r="11" ht="88.9" customHeight="1" spans="1:11">
      <c r="A11" s="28"/>
      <c r="B11" s="8" t="s">
        <v>59</v>
      </c>
      <c r="C11" s="9"/>
      <c r="D11" s="9"/>
      <c r="E11" s="9"/>
      <c r="F11" s="10"/>
      <c r="G11" s="8" t="s">
        <v>60</v>
      </c>
      <c r="H11" s="9"/>
      <c r="I11" s="9"/>
      <c r="J11" s="35"/>
      <c r="K11" s="10"/>
    </row>
    <row r="12" ht="31.15" customHeight="1" spans="1:11">
      <c r="A12" s="22" t="s">
        <v>61</v>
      </c>
      <c r="B12" s="4" t="s">
        <v>21</v>
      </c>
      <c r="C12" s="4" t="s">
        <v>22</v>
      </c>
      <c r="D12" s="4" t="s">
        <v>23</v>
      </c>
      <c r="E12" s="4" t="s">
        <v>62</v>
      </c>
      <c r="F12" s="4" t="s">
        <v>63</v>
      </c>
      <c r="G12" s="4" t="s">
        <v>64</v>
      </c>
      <c r="H12" s="15" t="s">
        <v>65</v>
      </c>
      <c r="I12" s="15" t="s">
        <v>66</v>
      </c>
      <c r="J12" s="36" t="s">
        <v>57</v>
      </c>
      <c r="K12" s="15" t="s">
        <v>67</v>
      </c>
    </row>
    <row r="13" ht="21.95" customHeight="1" spans="1:11">
      <c r="A13" s="27"/>
      <c r="B13" s="4" t="s">
        <v>40</v>
      </c>
      <c r="C13" s="4" t="s">
        <v>68</v>
      </c>
      <c r="D13" s="4" t="s">
        <v>69</v>
      </c>
      <c r="E13" s="4" t="s">
        <v>70</v>
      </c>
      <c r="F13" s="4">
        <v>1.53</v>
      </c>
      <c r="G13" s="4" t="s">
        <v>71</v>
      </c>
      <c r="H13" s="15" t="s">
        <v>72</v>
      </c>
      <c r="I13" s="15">
        <v>0.773</v>
      </c>
      <c r="J13" s="36">
        <f>H13*I6</f>
        <v>10.1045751633987</v>
      </c>
      <c r="K13" s="15"/>
    </row>
    <row r="14" ht="21.95" customHeight="1" spans="1:11">
      <c r="A14" s="27"/>
      <c r="B14" s="4" t="s">
        <v>32</v>
      </c>
      <c r="C14" s="4" t="s">
        <v>39</v>
      </c>
      <c r="D14" s="4" t="s">
        <v>73</v>
      </c>
      <c r="E14" s="4" t="s">
        <v>70</v>
      </c>
      <c r="F14" s="4" t="s">
        <v>74</v>
      </c>
      <c r="G14" s="4" t="s">
        <v>75</v>
      </c>
      <c r="H14" s="15" t="s">
        <v>76</v>
      </c>
      <c r="I14" s="4" t="s">
        <v>74</v>
      </c>
      <c r="J14" s="36">
        <v>10</v>
      </c>
      <c r="K14" s="15"/>
    </row>
    <row r="15" ht="21.95" customHeight="1" spans="1:11">
      <c r="A15" s="27"/>
      <c r="B15" s="4" t="s">
        <v>32</v>
      </c>
      <c r="C15" s="4" t="s">
        <v>33</v>
      </c>
      <c r="D15" s="4" t="s">
        <v>77</v>
      </c>
      <c r="E15" s="4" t="s">
        <v>78</v>
      </c>
      <c r="F15" s="4" t="s">
        <v>79</v>
      </c>
      <c r="G15" s="4" t="s">
        <v>80</v>
      </c>
      <c r="H15" s="15" t="s">
        <v>81</v>
      </c>
      <c r="I15" s="15">
        <v>1</v>
      </c>
      <c r="J15" s="15">
        <v>5</v>
      </c>
      <c r="K15" s="15"/>
    </row>
    <row r="16" ht="21.95" customHeight="1" spans="1:11">
      <c r="A16" s="27"/>
      <c r="B16" s="4" t="s">
        <v>32</v>
      </c>
      <c r="C16" s="4" t="s">
        <v>33</v>
      </c>
      <c r="D16" s="4" t="s">
        <v>82</v>
      </c>
      <c r="E16" s="4" t="s">
        <v>78</v>
      </c>
      <c r="F16" s="4">
        <v>10</v>
      </c>
      <c r="G16" s="4" t="s">
        <v>83</v>
      </c>
      <c r="H16" s="15" t="s">
        <v>81</v>
      </c>
      <c r="I16" s="15">
        <v>1</v>
      </c>
      <c r="J16" s="15">
        <v>1</v>
      </c>
      <c r="K16" s="15"/>
    </row>
    <row r="17" ht="21.95" customHeight="1" spans="1:11">
      <c r="A17" s="27"/>
      <c r="B17" s="4" t="s">
        <v>32</v>
      </c>
      <c r="C17" s="4" t="s">
        <v>38</v>
      </c>
      <c r="D17" s="4" t="s">
        <v>84</v>
      </c>
      <c r="E17" s="4" t="s">
        <v>78</v>
      </c>
      <c r="F17" s="4" t="s">
        <v>85</v>
      </c>
      <c r="G17" s="4" t="s">
        <v>86</v>
      </c>
      <c r="H17" s="15" t="s">
        <v>76</v>
      </c>
      <c r="I17" s="15">
        <v>95</v>
      </c>
      <c r="J17" s="36">
        <v>10</v>
      </c>
      <c r="K17" s="15"/>
    </row>
    <row r="18" ht="21.95" customHeight="1" spans="1:11">
      <c r="A18" s="27"/>
      <c r="B18" s="4" t="s">
        <v>41</v>
      </c>
      <c r="C18" s="4" t="s">
        <v>46</v>
      </c>
      <c r="D18" s="4" t="s">
        <v>87</v>
      </c>
      <c r="E18" s="4" t="s">
        <v>88</v>
      </c>
      <c r="F18" s="4" t="s">
        <v>89</v>
      </c>
      <c r="G18" s="4"/>
      <c r="H18" s="15" t="s">
        <v>76</v>
      </c>
      <c r="I18" s="15" t="s">
        <v>90</v>
      </c>
      <c r="J18" s="36">
        <v>10</v>
      </c>
      <c r="K18" s="15"/>
    </row>
    <row r="19" ht="21.95" customHeight="1" spans="1:11">
      <c r="A19" s="27"/>
      <c r="B19" s="4" t="s">
        <v>41</v>
      </c>
      <c r="C19" s="4" t="s">
        <v>46</v>
      </c>
      <c r="D19" s="4" t="s">
        <v>91</v>
      </c>
      <c r="E19" s="4" t="s">
        <v>88</v>
      </c>
      <c r="F19" s="4" t="s">
        <v>89</v>
      </c>
      <c r="G19" s="4"/>
      <c r="H19" s="15" t="s">
        <v>76</v>
      </c>
      <c r="I19" s="15" t="s">
        <v>90</v>
      </c>
      <c r="J19" s="36">
        <v>10</v>
      </c>
      <c r="K19" s="15"/>
    </row>
    <row r="20" ht="21.95" customHeight="1" spans="1:11">
      <c r="A20" s="27"/>
      <c r="B20" s="4" t="s">
        <v>41</v>
      </c>
      <c r="C20" s="4" t="s">
        <v>92</v>
      </c>
      <c r="D20" s="4" t="s">
        <v>93</v>
      </c>
      <c r="E20" s="4" t="s">
        <v>88</v>
      </c>
      <c r="F20" s="4" t="s">
        <v>89</v>
      </c>
      <c r="G20" s="4"/>
      <c r="H20" s="15" t="s">
        <v>76</v>
      </c>
      <c r="I20" s="15" t="s">
        <v>90</v>
      </c>
      <c r="J20" s="36">
        <v>10</v>
      </c>
      <c r="K20" s="15"/>
    </row>
    <row r="21" ht="21.95" customHeight="1" spans="1:11">
      <c r="A21" s="27"/>
      <c r="B21" s="4" t="s">
        <v>94</v>
      </c>
      <c r="C21" s="4" t="s">
        <v>95</v>
      </c>
      <c r="D21" s="4" t="s">
        <v>96</v>
      </c>
      <c r="E21" s="4" t="s">
        <v>78</v>
      </c>
      <c r="F21" s="4" t="s">
        <v>85</v>
      </c>
      <c r="G21" s="4" t="s">
        <v>86</v>
      </c>
      <c r="H21" s="15" t="s">
        <v>76</v>
      </c>
      <c r="I21" s="15">
        <v>95</v>
      </c>
      <c r="J21" s="36">
        <v>10</v>
      </c>
      <c r="K21" s="15"/>
    </row>
    <row r="22" ht="21.95" customHeight="1" spans="1:11">
      <c r="A22" s="27"/>
      <c r="B22" s="4"/>
      <c r="C22" s="4"/>
      <c r="D22" s="4"/>
      <c r="E22" s="4"/>
      <c r="F22" s="4"/>
      <c r="G22" s="4"/>
      <c r="H22" s="15"/>
      <c r="I22" s="15"/>
      <c r="J22" s="36"/>
      <c r="K22" s="15"/>
    </row>
    <row r="23" ht="21.95" customHeight="1" spans="1:11">
      <c r="A23" s="27"/>
      <c r="B23" s="4"/>
      <c r="C23" s="4"/>
      <c r="D23" s="4"/>
      <c r="E23" s="4"/>
      <c r="F23" s="4"/>
      <c r="G23" s="4"/>
      <c r="H23" s="15"/>
      <c r="I23" s="15"/>
      <c r="J23" s="36"/>
      <c r="K23" s="15"/>
    </row>
    <row r="24" ht="21.95" customHeight="1" spans="1:11">
      <c r="A24" s="27"/>
      <c r="B24" s="4"/>
      <c r="C24" s="4"/>
      <c r="D24" s="4"/>
      <c r="E24" s="4"/>
      <c r="F24" s="4"/>
      <c r="G24" s="4"/>
      <c r="H24" s="15"/>
      <c r="I24" s="15"/>
      <c r="J24" s="36"/>
      <c r="K24" s="15"/>
    </row>
    <row r="25" ht="22.15" customHeight="1" spans="1:11">
      <c r="A25" s="27"/>
      <c r="B25" s="4"/>
      <c r="C25" s="4"/>
      <c r="D25" s="4"/>
      <c r="E25" s="4"/>
      <c r="F25" s="4"/>
      <c r="G25" s="4"/>
      <c r="H25" s="4"/>
      <c r="I25" s="4"/>
      <c r="J25" s="36"/>
      <c r="K25" s="4"/>
    </row>
    <row r="26" ht="22.15" customHeight="1" spans="1:11">
      <c r="A26" s="27"/>
      <c r="B26" s="4"/>
      <c r="C26" s="4"/>
      <c r="D26" s="4"/>
      <c r="E26" s="4"/>
      <c r="F26" s="4"/>
      <c r="G26" s="4"/>
      <c r="H26" s="4"/>
      <c r="I26" s="4"/>
      <c r="J26" s="36"/>
      <c r="K26" s="4"/>
    </row>
    <row r="27" ht="22.15" customHeight="1" spans="1:11">
      <c r="A27" s="27"/>
      <c r="B27" s="4"/>
      <c r="C27" s="4"/>
      <c r="D27" s="4"/>
      <c r="E27" s="4"/>
      <c r="F27" s="4"/>
      <c r="G27" s="4"/>
      <c r="H27" s="4"/>
      <c r="I27" s="4"/>
      <c r="J27" s="36"/>
      <c r="K27" s="4"/>
    </row>
    <row r="28" ht="22.15" customHeight="1" spans="1:11">
      <c r="A28" s="27"/>
      <c r="B28" s="4"/>
      <c r="C28" s="4"/>
      <c r="D28" s="4"/>
      <c r="E28" s="4"/>
      <c r="F28" s="4"/>
      <c r="G28" s="4"/>
      <c r="H28" s="4"/>
      <c r="I28" s="4"/>
      <c r="J28" s="36"/>
      <c r="K28" s="4"/>
    </row>
    <row r="29" ht="22.15" customHeight="1" spans="1:11">
      <c r="A29" s="28"/>
      <c r="B29" s="4"/>
      <c r="C29" s="4"/>
      <c r="D29" s="4"/>
      <c r="E29" s="4"/>
      <c r="F29" s="4"/>
      <c r="G29" s="4"/>
      <c r="H29" s="4"/>
      <c r="I29" s="4"/>
      <c r="J29" s="36"/>
      <c r="K29" s="4"/>
    </row>
    <row r="30" ht="22.15" customHeight="1" spans="1:11">
      <c r="A30" s="6" t="s">
        <v>49</v>
      </c>
      <c r="B30" s="14"/>
      <c r="C30" s="14"/>
      <c r="D30" s="14"/>
      <c r="E30" s="14"/>
      <c r="F30" s="14"/>
      <c r="G30" s="14"/>
      <c r="H30" s="14"/>
      <c r="I30" s="7"/>
      <c r="J30" s="39">
        <f>SUM(J13:J29)</f>
        <v>76.1045751633987</v>
      </c>
      <c r="K30" s="11"/>
    </row>
    <row r="31" ht="183" customHeight="1" spans="1:11">
      <c r="A31" s="29" t="s">
        <v>97</v>
      </c>
      <c r="B31" s="30"/>
      <c r="C31" s="30"/>
      <c r="D31" s="30"/>
      <c r="E31" s="30"/>
      <c r="F31" s="30"/>
      <c r="G31" s="30"/>
      <c r="H31" s="30"/>
      <c r="I31" s="30"/>
      <c r="J31" s="40"/>
      <c r="K31" s="30"/>
    </row>
  </sheetData>
  <mergeCells count="17">
    <mergeCell ref="A1:K1"/>
    <mergeCell ref="A2:K2"/>
    <mergeCell ref="A3:B3"/>
    <mergeCell ref="C3:K3"/>
    <mergeCell ref="A4:B4"/>
    <mergeCell ref="C4:F4"/>
    <mergeCell ref="H4:K4"/>
    <mergeCell ref="C5:D5"/>
    <mergeCell ref="B10:F10"/>
    <mergeCell ref="G10:K10"/>
    <mergeCell ref="B11:F11"/>
    <mergeCell ref="G11:K11"/>
    <mergeCell ref="A30:I30"/>
    <mergeCell ref="A31:K31"/>
    <mergeCell ref="A10:A11"/>
    <mergeCell ref="A12:A29"/>
    <mergeCell ref="A5:B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23"/>
  <sheetViews>
    <sheetView workbookViewId="0">
      <pane xSplit="2" ySplit="7" topLeftCell="C8" activePane="bottomRight" state="frozen"/>
      <selection/>
      <selection pane="topRight"/>
      <selection pane="bottomLeft"/>
      <selection pane="bottomRight" activeCell="E6" sqref="E6:G6"/>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0" max="10" width="9" style="32"/>
    <col min="11" max="11" width="15.1238938053097" customWidth="1"/>
  </cols>
  <sheetData>
    <row r="1" ht="28.9" customHeight="1" spans="1:11">
      <c r="A1" s="2" t="s">
        <v>50</v>
      </c>
      <c r="B1" s="2"/>
      <c r="C1" s="2"/>
      <c r="D1" s="2"/>
      <c r="E1" s="2"/>
      <c r="F1" s="2"/>
      <c r="G1" s="2"/>
      <c r="H1" s="2"/>
      <c r="I1" s="2"/>
      <c r="J1" s="33"/>
      <c r="K1" s="2"/>
    </row>
    <row r="2" ht="22.15" customHeight="1" spans="1:11">
      <c r="A2" s="3" t="s">
        <v>51</v>
      </c>
      <c r="B2" s="3"/>
      <c r="C2" s="3"/>
      <c r="D2" s="3"/>
      <c r="E2" s="3"/>
      <c r="F2" s="3"/>
      <c r="G2" s="3"/>
      <c r="H2" s="3"/>
      <c r="I2" s="3"/>
      <c r="J2" s="34"/>
      <c r="K2" s="3"/>
    </row>
    <row r="3" ht="22.15" customHeight="1" spans="1:11">
      <c r="A3" s="4" t="s">
        <v>0</v>
      </c>
      <c r="B3" s="4"/>
      <c r="C3" s="5" t="s">
        <v>98</v>
      </c>
      <c r="D3" s="5"/>
      <c r="E3" s="5"/>
      <c r="F3" s="5"/>
      <c r="G3" s="5"/>
      <c r="H3" s="5"/>
      <c r="I3" s="5"/>
      <c r="J3" s="31"/>
      <c r="K3" s="5"/>
    </row>
    <row r="4" ht="22.15" customHeight="1" spans="1:11">
      <c r="A4" s="6" t="s">
        <v>1</v>
      </c>
      <c r="B4" s="7"/>
      <c r="C4" s="8" t="s">
        <v>53</v>
      </c>
      <c r="D4" s="9"/>
      <c r="E4" s="9"/>
      <c r="F4" s="10"/>
      <c r="G4" s="11" t="s">
        <v>2</v>
      </c>
      <c r="H4" s="8" t="s">
        <v>54</v>
      </c>
      <c r="I4" s="9"/>
      <c r="J4" s="35"/>
      <c r="K4" s="10"/>
    </row>
    <row r="5" ht="34.9" customHeight="1" spans="1:11">
      <c r="A5" s="12" t="s">
        <v>55</v>
      </c>
      <c r="B5" s="13"/>
      <c r="C5" s="14"/>
      <c r="D5" s="7"/>
      <c r="E5" s="4" t="s">
        <v>6</v>
      </c>
      <c r="F5" s="4" t="s">
        <v>7</v>
      </c>
      <c r="G5" s="4" t="s">
        <v>8</v>
      </c>
      <c r="H5" s="15" t="s">
        <v>56</v>
      </c>
      <c r="I5" s="4" t="s">
        <v>10</v>
      </c>
      <c r="J5" s="36" t="s">
        <v>57</v>
      </c>
      <c r="K5" s="4"/>
    </row>
    <row r="6" ht="22.15" customHeight="1" spans="1:11">
      <c r="A6" s="16"/>
      <c r="B6" s="17"/>
      <c r="C6" s="18" t="s">
        <v>12</v>
      </c>
      <c r="D6" s="19"/>
      <c r="E6" s="5">
        <v>81630</v>
      </c>
      <c r="F6" s="5">
        <v>81630</v>
      </c>
      <c r="G6" s="5">
        <v>0</v>
      </c>
      <c r="H6" s="4">
        <v>10</v>
      </c>
      <c r="I6" s="5">
        <f>G6/F6</f>
        <v>0</v>
      </c>
      <c r="J6" s="31">
        <f>H6*I6</f>
        <v>0</v>
      </c>
      <c r="K6" s="4"/>
    </row>
    <row r="7" ht="22.15" customHeight="1" spans="1:11">
      <c r="A7" s="16"/>
      <c r="B7" s="17"/>
      <c r="C7" s="18" t="s">
        <v>13</v>
      </c>
      <c r="D7" s="19"/>
      <c r="E7" s="5"/>
      <c r="F7" s="5"/>
      <c r="G7" s="5"/>
      <c r="H7" s="4" t="s">
        <v>14</v>
      </c>
      <c r="I7" s="5"/>
      <c r="J7" s="36" t="s">
        <v>14</v>
      </c>
      <c r="K7" s="4"/>
    </row>
    <row r="8" ht="22.15" customHeight="1" spans="1:11">
      <c r="A8" s="16"/>
      <c r="B8" s="17"/>
      <c r="C8" s="18" t="s">
        <v>15</v>
      </c>
      <c r="D8" s="19"/>
      <c r="E8" s="5"/>
      <c r="F8" s="5"/>
      <c r="G8" s="5"/>
      <c r="H8" s="4" t="s">
        <v>14</v>
      </c>
      <c r="I8" s="5"/>
      <c r="J8" s="36" t="s">
        <v>14</v>
      </c>
      <c r="K8" s="4"/>
    </row>
    <row r="9" ht="22.15" customHeight="1" spans="1:11">
      <c r="A9" s="20"/>
      <c r="B9" s="21"/>
      <c r="C9" s="18" t="s">
        <v>58</v>
      </c>
      <c r="D9" s="19"/>
      <c r="E9" s="5"/>
      <c r="F9" s="5"/>
      <c r="G9" s="5"/>
      <c r="H9" s="4" t="s">
        <v>14</v>
      </c>
      <c r="I9" s="5"/>
      <c r="J9" s="36" t="s">
        <v>14</v>
      </c>
      <c r="K9" s="4"/>
    </row>
    <row r="10" ht="22.15" customHeight="1" spans="1:11">
      <c r="A10" s="22" t="s">
        <v>17</v>
      </c>
      <c r="B10" s="6" t="s">
        <v>18</v>
      </c>
      <c r="C10" s="14"/>
      <c r="D10" s="14"/>
      <c r="E10" s="14"/>
      <c r="F10" s="7"/>
      <c r="G10" s="6" t="s">
        <v>19</v>
      </c>
      <c r="H10" s="14"/>
      <c r="I10" s="14"/>
      <c r="J10" s="37"/>
      <c r="K10" s="7"/>
    </row>
    <row r="11" s="1" customFormat="1" ht="88.9" customHeight="1" spans="1:11">
      <c r="A11" s="23"/>
      <c r="B11" s="24" t="s">
        <v>99</v>
      </c>
      <c r="C11" s="25"/>
      <c r="D11" s="25"/>
      <c r="E11" s="25"/>
      <c r="F11" s="26"/>
      <c r="G11" s="24" t="s">
        <v>100</v>
      </c>
      <c r="H11" s="25"/>
      <c r="I11" s="25"/>
      <c r="J11" s="38"/>
      <c r="K11" s="26"/>
    </row>
    <row r="12" ht="31.15" customHeight="1" spans="1:11">
      <c r="A12" s="22" t="s">
        <v>61</v>
      </c>
      <c r="B12" s="4" t="s">
        <v>21</v>
      </c>
      <c r="C12" s="4" t="s">
        <v>22</v>
      </c>
      <c r="D12" s="4" t="s">
        <v>23</v>
      </c>
      <c r="E12" s="4" t="s">
        <v>62</v>
      </c>
      <c r="F12" s="4" t="s">
        <v>63</v>
      </c>
      <c r="G12" s="4" t="s">
        <v>64</v>
      </c>
      <c r="H12" s="15" t="s">
        <v>65</v>
      </c>
      <c r="I12" s="15" t="s">
        <v>66</v>
      </c>
      <c r="J12" s="36" t="s">
        <v>57</v>
      </c>
      <c r="K12" s="15" t="s">
        <v>67</v>
      </c>
    </row>
    <row r="13" ht="21.95" customHeight="1" spans="1:11">
      <c r="A13" s="27"/>
      <c r="B13" s="4" t="s">
        <v>32</v>
      </c>
      <c r="C13" s="4" t="s">
        <v>39</v>
      </c>
      <c r="D13" s="4" t="s">
        <v>101</v>
      </c>
      <c r="E13" s="4" t="s">
        <v>78</v>
      </c>
      <c r="F13" s="4">
        <v>95</v>
      </c>
      <c r="G13" s="4" t="s">
        <v>86</v>
      </c>
      <c r="H13" s="15">
        <v>20</v>
      </c>
      <c r="I13" s="15">
        <v>0</v>
      </c>
      <c r="J13" s="4">
        <v>0</v>
      </c>
      <c r="K13" s="15"/>
    </row>
    <row r="14" ht="21.95" customHeight="1" spans="1:11">
      <c r="A14" s="27"/>
      <c r="B14" s="4" t="s">
        <v>40</v>
      </c>
      <c r="C14" s="4" t="s">
        <v>68</v>
      </c>
      <c r="D14" s="4" t="s">
        <v>102</v>
      </c>
      <c r="E14" s="4" t="s">
        <v>70</v>
      </c>
      <c r="F14" s="4">
        <v>8.163</v>
      </c>
      <c r="G14" s="4" t="s">
        <v>71</v>
      </c>
      <c r="H14" s="15" t="s">
        <v>72</v>
      </c>
      <c r="I14" s="15">
        <v>0</v>
      </c>
      <c r="J14" s="4">
        <v>0</v>
      </c>
      <c r="K14" s="15"/>
    </row>
    <row r="15" ht="21.95" customHeight="1" spans="1:11">
      <c r="A15" s="27"/>
      <c r="B15" s="4" t="s">
        <v>32</v>
      </c>
      <c r="C15" s="4" t="s">
        <v>38</v>
      </c>
      <c r="D15" s="4" t="s">
        <v>103</v>
      </c>
      <c r="E15" s="4" t="s">
        <v>88</v>
      </c>
      <c r="F15" s="4" t="s">
        <v>89</v>
      </c>
      <c r="G15" s="4"/>
      <c r="H15" s="15">
        <v>20</v>
      </c>
      <c r="I15" s="15">
        <v>0</v>
      </c>
      <c r="J15" s="4">
        <v>0</v>
      </c>
      <c r="K15" s="15"/>
    </row>
    <row r="16" ht="21.95" customHeight="1" spans="1:11">
      <c r="A16" s="27"/>
      <c r="B16" s="4" t="s">
        <v>41</v>
      </c>
      <c r="C16" s="4" t="s">
        <v>92</v>
      </c>
      <c r="D16" s="4" t="s">
        <v>104</v>
      </c>
      <c r="E16" s="4" t="s">
        <v>88</v>
      </c>
      <c r="F16" s="4" t="s">
        <v>89</v>
      </c>
      <c r="G16" s="4"/>
      <c r="H16" s="15" t="s">
        <v>76</v>
      </c>
      <c r="I16" s="15">
        <v>0</v>
      </c>
      <c r="J16" s="4">
        <v>0</v>
      </c>
      <c r="K16" s="15"/>
    </row>
    <row r="17" ht="22.15" customHeight="1" spans="1:11">
      <c r="A17" s="27"/>
      <c r="B17" s="4" t="s">
        <v>41</v>
      </c>
      <c r="C17" s="4" t="s">
        <v>92</v>
      </c>
      <c r="D17" s="4" t="s">
        <v>105</v>
      </c>
      <c r="E17" s="4" t="s">
        <v>88</v>
      </c>
      <c r="F17" s="4" t="s">
        <v>89</v>
      </c>
      <c r="G17" s="4"/>
      <c r="H17" s="4" t="s">
        <v>76</v>
      </c>
      <c r="I17" s="15">
        <v>0</v>
      </c>
      <c r="J17" s="4">
        <v>0</v>
      </c>
      <c r="K17" s="4"/>
    </row>
    <row r="18" ht="22.15" customHeight="1" spans="1:11">
      <c r="A18" s="27"/>
      <c r="B18" s="4" t="s">
        <v>94</v>
      </c>
      <c r="C18" s="4" t="s">
        <v>95</v>
      </c>
      <c r="D18" s="4" t="s">
        <v>106</v>
      </c>
      <c r="E18" s="4" t="s">
        <v>78</v>
      </c>
      <c r="F18" s="4" t="s">
        <v>85</v>
      </c>
      <c r="G18" s="4" t="s">
        <v>86</v>
      </c>
      <c r="H18" s="4" t="s">
        <v>81</v>
      </c>
      <c r="I18" s="4">
        <v>0</v>
      </c>
      <c r="J18" s="4">
        <v>0</v>
      </c>
      <c r="K18" s="4"/>
    </row>
    <row r="19" ht="22.15" customHeight="1" spans="1:11">
      <c r="A19" s="27"/>
      <c r="B19" s="4" t="s">
        <v>94</v>
      </c>
      <c r="C19" s="4" t="s">
        <v>95</v>
      </c>
      <c r="D19" s="4" t="s">
        <v>107</v>
      </c>
      <c r="E19" s="4" t="s">
        <v>78</v>
      </c>
      <c r="F19" s="4" t="s">
        <v>85</v>
      </c>
      <c r="G19" s="4" t="s">
        <v>86</v>
      </c>
      <c r="H19" s="4" t="s">
        <v>81</v>
      </c>
      <c r="I19" s="4">
        <v>0</v>
      </c>
      <c r="J19" s="4">
        <v>0</v>
      </c>
      <c r="K19" s="4"/>
    </row>
    <row r="20" ht="22.15" customHeight="1" spans="1:11">
      <c r="A20" s="27"/>
      <c r="B20" s="4"/>
      <c r="C20" s="4"/>
      <c r="D20" s="4"/>
      <c r="E20" s="4"/>
      <c r="F20" s="4"/>
      <c r="G20" s="4"/>
      <c r="H20" s="4"/>
      <c r="I20" s="4"/>
      <c r="J20" s="36"/>
      <c r="K20" s="4"/>
    </row>
    <row r="21" ht="22.15" customHeight="1" spans="1:11">
      <c r="A21" s="28"/>
      <c r="B21" s="4"/>
      <c r="C21" s="4"/>
      <c r="D21" s="4"/>
      <c r="E21" s="4"/>
      <c r="F21" s="4"/>
      <c r="G21" s="4"/>
      <c r="H21" s="4"/>
      <c r="I21" s="4"/>
      <c r="J21" s="36"/>
      <c r="K21" s="4"/>
    </row>
    <row r="22" ht="22.15" customHeight="1" spans="1:11">
      <c r="A22" s="6" t="s">
        <v>49</v>
      </c>
      <c r="B22" s="14"/>
      <c r="C22" s="14"/>
      <c r="D22" s="14"/>
      <c r="E22" s="14"/>
      <c r="F22" s="14"/>
      <c r="G22" s="14"/>
      <c r="H22" s="14"/>
      <c r="I22" s="7"/>
      <c r="J22" s="39">
        <f>SUM(J13:J21)</f>
        <v>0</v>
      </c>
      <c r="K22" s="11"/>
    </row>
    <row r="23" ht="183" customHeight="1" spans="1:11">
      <c r="A23" s="29" t="s">
        <v>97</v>
      </c>
      <c r="B23" s="30"/>
      <c r="C23" s="30"/>
      <c r="D23" s="30"/>
      <c r="E23" s="30"/>
      <c r="F23" s="30"/>
      <c r="G23" s="30"/>
      <c r="H23" s="30"/>
      <c r="I23" s="30"/>
      <c r="J23" s="40"/>
      <c r="K23" s="30"/>
    </row>
  </sheetData>
  <mergeCells count="17">
    <mergeCell ref="A1:K1"/>
    <mergeCell ref="A2:K2"/>
    <mergeCell ref="A3:B3"/>
    <mergeCell ref="C3:K3"/>
    <mergeCell ref="A4:B4"/>
    <mergeCell ref="C4:F4"/>
    <mergeCell ref="H4:K4"/>
    <mergeCell ref="C5:D5"/>
    <mergeCell ref="B10:F10"/>
    <mergeCell ref="G10:K10"/>
    <mergeCell ref="B11:F11"/>
    <mergeCell ref="G11:K11"/>
    <mergeCell ref="A22:I22"/>
    <mergeCell ref="A23:K23"/>
    <mergeCell ref="A10:A11"/>
    <mergeCell ref="A12:A21"/>
    <mergeCell ref="A5:B9"/>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29"/>
  <sheetViews>
    <sheetView workbookViewId="0">
      <selection activeCell="E6" sqref="E6:G6"/>
    </sheetView>
  </sheetViews>
  <sheetFormatPr defaultColWidth="9" defaultRowHeight="13.5"/>
  <cols>
    <col min="1" max="1" width="7.50442477876106" customWidth="1"/>
    <col min="2" max="2" width="10.8761061946903" customWidth="1"/>
    <col min="3" max="3" width="10.6283185840708" customWidth="1"/>
    <col min="4" max="4" width="43.2477876106195" customWidth="1"/>
    <col min="5" max="5" width="13.6283185840708" customWidth="1"/>
    <col min="6" max="6" width="13.5044247787611" customWidth="1"/>
    <col min="7" max="7" width="12.5044247787611" customWidth="1"/>
    <col min="8" max="8" width="10.2477876106195" customWidth="1"/>
    <col min="9" max="9" width="12" customWidth="1"/>
    <col min="11" max="11" width="15.1238938053097" customWidth="1"/>
  </cols>
  <sheetData>
    <row r="1" ht="28.9" customHeight="1" spans="1:11">
      <c r="A1" s="2" t="s">
        <v>50</v>
      </c>
      <c r="B1" s="2"/>
      <c r="C1" s="2"/>
      <c r="D1" s="2"/>
      <c r="E1" s="2"/>
      <c r="F1" s="2"/>
      <c r="G1" s="2"/>
      <c r="H1" s="2"/>
      <c r="I1" s="2"/>
      <c r="J1" s="2"/>
      <c r="K1" s="2"/>
    </row>
    <row r="2" ht="22.15" customHeight="1" spans="1:11">
      <c r="A2" s="3" t="s">
        <v>51</v>
      </c>
      <c r="B2" s="3"/>
      <c r="C2" s="3"/>
      <c r="D2" s="3"/>
      <c r="E2" s="3"/>
      <c r="F2" s="3"/>
      <c r="G2" s="3"/>
      <c r="H2" s="3"/>
      <c r="I2" s="3"/>
      <c r="J2" s="3"/>
      <c r="K2" s="3"/>
    </row>
    <row r="3" ht="22.15" customHeight="1" spans="1:11">
      <c r="A3" s="4" t="s">
        <v>0</v>
      </c>
      <c r="B3" s="4"/>
      <c r="C3" s="5" t="s">
        <v>108</v>
      </c>
      <c r="D3" s="5"/>
      <c r="E3" s="5"/>
      <c r="F3" s="5"/>
      <c r="G3" s="5"/>
      <c r="H3" s="5"/>
      <c r="I3" s="5"/>
      <c r="J3" s="5"/>
      <c r="K3" s="5"/>
    </row>
    <row r="4" ht="22.15" customHeight="1" spans="1:11">
      <c r="A4" s="6" t="s">
        <v>1</v>
      </c>
      <c r="B4" s="7"/>
      <c r="C4" s="8" t="s">
        <v>53</v>
      </c>
      <c r="D4" s="9"/>
      <c r="E4" s="9"/>
      <c r="F4" s="10"/>
      <c r="G4" s="11" t="s">
        <v>2</v>
      </c>
      <c r="H4" s="8" t="s">
        <v>54</v>
      </c>
      <c r="I4" s="9"/>
      <c r="J4" s="9"/>
      <c r="K4" s="10"/>
    </row>
    <row r="5" ht="34.9" customHeight="1" spans="1:11">
      <c r="A5" s="12" t="s">
        <v>55</v>
      </c>
      <c r="B5" s="13"/>
      <c r="C5" s="14"/>
      <c r="D5" s="7"/>
      <c r="E5" s="4" t="s">
        <v>6</v>
      </c>
      <c r="F5" s="4" t="s">
        <v>7</v>
      </c>
      <c r="G5" s="4" t="s">
        <v>8</v>
      </c>
      <c r="H5" s="15" t="s">
        <v>56</v>
      </c>
      <c r="I5" s="4" t="s">
        <v>10</v>
      </c>
      <c r="J5" s="4" t="s">
        <v>57</v>
      </c>
      <c r="K5" s="4"/>
    </row>
    <row r="6" ht="22.15" customHeight="1" spans="1:11">
      <c r="A6" s="16"/>
      <c r="B6" s="17"/>
      <c r="C6" s="18" t="s">
        <v>12</v>
      </c>
      <c r="D6" s="19"/>
      <c r="E6" s="5">
        <v>713925</v>
      </c>
      <c r="F6" s="5">
        <f>E6</f>
        <v>713925</v>
      </c>
      <c r="G6" s="5">
        <f>F6</f>
        <v>713925</v>
      </c>
      <c r="H6" s="4">
        <v>10</v>
      </c>
      <c r="I6" s="5">
        <f>G6/F6</f>
        <v>1</v>
      </c>
      <c r="J6" s="5">
        <f>H6*I6</f>
        <v>10</v>
      </c>
      <c r="K6" s="4"/>
    </row>
    <row r="7" ht="22.15" customHeight="1" spans="1:11">
      <c r="A7" s="16"/>
      <c r="B7" s="17"/>
      <c r="C7" s="18" t="s">
        <v>13</v>
      </c>
      <c r="D7" s="19"/>
      <c r="E7" s="5"/>
      <c r="F7" s="5"/>
      <c r="G7" s="5"/>
      <c r="H7" s="4" t="s">
        <v>14</v>
      </c>
      <c r="I7" s="5"/>
      <c r="J7" s="4" t="s">
        <v>14</v>
      </c>
      <c r="K7" s="4"/>
    </row>
    <row r="8" ht="22.15" customHeight="1" spans="1:11">
      <c r="A8" s="16"/>
      <c r="B8" s="17"/>
      <c r="C8" s="18" t="s">
        <v>15</v>
      </c>
      <c r="D8" s="19"/>
      <c r="E8" s="5"/>
      <c r="F8" s="5"/>
      <c r="G8" s="5"/>
      <c r="H8" s="4" t="s">
        <v>14</v>
      </c>
      <c r="I8" s="5"/>
      <c r="J8" s="4" t="s">
        <v>14</v>
      </c>
      <c r="K8" s="4"/>
    </row>
    <row r="9" ht="22.15" customHeight="1" spans="1:11">
      <c r="A9" s="20"/>
      <c r="B9" s="21"/>
      <c r="C9" s="18" t="s">
        <v>58</v>
      </c>
      <c r="D9" s="19"/>
      <c r="E9" s="5"/>
      <c r="F9" s="5"/>
      <c r="G9" s="5"/>
      <c r="H9" s="4" t="s">
        <v>14</v>
      </c>
      <c r="I9" s="5"/>
      <c r="J9" s="4" t="s">
        <v>14</v>
      </c>
      <c r="K9" s="4"/>
    </row>
    <row r="10" ht="22.15" customHeight="1" spans="1:11">
      <c r="A10" s="22" t="s">
        <v>17</v>
      </c>
      <c r="B10" s="6" t="s">
        <v>18</v>
      </c>
      <c r="C10" s="14"/>
      <c r="D10" s="14"/>
      <c r="E10" s="14"/>
      <c r="F10" s="7"/>
      <c r="G10" s="6" t="s">
        <v>19</v>
      </c>
      <c r="H10" s="14"/>
      <c r="I10" s="14"/>
      <c r="J10" s="14"/>
      <c r="K10" s="7"/>
    </row>
    <row r="11" s="1" customFormat="1" ht="88.9" customHeight="1" spans="1:11">
      <c r="A11" s="23"/>
      <c r="B11" s="24" t="s">
        <v>109</v>
      </c>
      <c r="C11" s="25"/>
      <c r="D11" s="25"/>
      <c r="E11" s="25"/>
      <c r="F11" s="26"/>
      <c r="G11" s="24" t="s">
        <v>110</v>
      </c>
      <c r="H11" s="25"/>
      <c r="I11" s="25"/>
      <c r="J11" s="25"/>
      <c r="K11" s="26"/>
    </row>
    <row r="12" ht="31.15" customHeight="1" spans="1:11">
      <c r="A12" s="22" t="s">
        <v>61</v>
      </c>
      <c r="B12" s="4" t="s">
        <v>21</v>
      </c>
      <c r="C12" s="4" t="s">
        <v>22</v>
      </c>
      <c r="D12" s="4" t="s">
        <v>23</v>
      </c>
      <c r="E12" s="4" t="s">
        <v>62</v>
      </c>
      <c r="F12" s="4" t="s">
        <v>63</v>
      </c>
      <c r="G12" s="4" t="s">
        <v>64</v>
      </c>
      <c r="H12" s="15" t="s">
        <v>65</v>
      </c>
      <c r="I12" s="15" t="s">
        <v>66</v>
      </c>
      <c r="J12" s="4" t="s">
        <v>57</v>
      </c>
      <c r="K12" s="15" t="s">
        <v>67</v>
      </c>
    </row>
    <row r="13" ht="21.95" customHeight="1" spans="1:11">
      <c r="A13" s="27"/>
      <c r="B13" s="4" t="s">
        <v>40</v>
      </c>
      <c r="C13" s="4" t="s">
        <v>68</v>
      </c>
      <c r="D13" s="4" t="s">
        <v>69</v>
      </c>
      <c r="E13" s="4" t="s">
        <v>70</v>
      </c>
      <c r="F13" s="4">
        <v>713925</v>
      </c>
      <c r="G13" s="4" t="s">
        <v>111</v>
      </c>
      <c r="H13" s="15">
        <v>20</v>
      </c>
      <c r="I13" s="15">
        <v>713925</v>
      </c>
      <c r="J13" s="4">
        <v>20</v>
      </c>
      <c r="K13" s="15"/>
    </row>
    <row r="14" ht="21.95" customHeight="1" spans="1:11">
      <c r="A14" s="27"/>
      <c r="B14" s="4" t="s">
        <v>32</v>
      </c>
      <c r="C14" s="4" t="s">
        <v>39</v>
      </c>
      <c r="D14" s="4" t="s">
        <v>73</v>
      </c>
      <c r="E14" s="4" t="s">
        <v>70</v>
      </c>
      <c r="F14" s="4" t="s">
        <v>74</v>
      </c>
      <c r="G14" s="4" t="s">
        <v>75</v>
      </c>
      <c r="H14" s="15" t="s">
        <v>76</v>
      </c>
      <c r="I14" s="15">
        <v>12</v>
      </c>
      <c r="J14" s="4">
        <v>10</v>
      </c>
      <c r="K14" s="15"/>
    </row>
    <row r="15" ht="21.95" customHeight="1" spans="1:11">
      <c r="A15" s="27"/>
      <c r="B15" s="4" t="s">
        <v>32</v>
      </c>
      <c r="C15" s="4" t="s">
        <v>33</v>
      </c>
      <c r="D15" s="4" t="s">
        <v>112</v>
      </c>
      <c r="E15" s="4" t="s">
        <v>78</v>
      </c>
      <c r="F15" s="4">
        <v>255</v>
      </c>
      <c r="G15" s="4" t="s">
        <v>80</v>
      </c>
      <c r="H15" s="15" t="s">
        <v>81</v>
      </c>
      <c r="I15" s="15">
        <v>255</v>
      </c>
      <c r="J15" s="4">
        <v>5</v>
      </c>
      <c r="K15" s="15"/>
    </row>
    <row r="16" ht="21.95" customHeight="1" spans="1:11">
      <c r="A16" s="27"/>
      <c r="B16" s="4" t="s">
        <v>32</v>
      </c>
      <c r="C16" s="4" t="s">
        <v>33</v>
      </c>
      <c r="D16" s="4" t="s">
        <v>113</v>
      </c>
      <c r="E16" s="4" t="s">
        <v>78</v>
      </c>
      <c r="F16" s="4">
        <v>92</v>
      </c>
      <c r="G16" s="4" t="s">
        <v>80</v>
      </c>
      <c r="H16" s="15" t="s">
        <v>81</v>
      </c>
      <c r="I16" s="15">
        <v>92</v>
      </c>
      <c r="J16" s="4">
        <v>5</v>
      </c>
      <c r="K16" s="15"/>
    </row>
    <row r="17" ht="21.95" customHeight="1" spans="1:11">
      <c r="A17" s="27"/>
      <c r="B17" s="4" t="s">
        <v>32</v>
      </c>
      <c r="C17" s="4" t="s">
        <v>38</v>
      </c>
      <c r="D17" s="4" t="s">
        <v>114</v>
      </c>
      <c r="E17" s="4" t="s">
        <v>115</v>
      </c>
      <c r="F17" s="4" t="s">
        <v>116</v>
      </c>
      <c r="G17" s="4" t="s">
        <v>86</v>
      </c>
      <c r="H17" s="15">
        <v>10</v>
      </c>
      <c r="I17" s="15">
        <v>100</v>
      </c>
      <c r="J17" s="4">
        <v>10</v>
      </c>
      <c r="K17" s="15"/>
    </row>
    <row r="18" ht="21.95" customHeight="1" spans="1:11">
      <c r="A18" s="27"/>
      <c r="B18" s="4" t="s">
        <v>32</v>
      </c>
      <c r="C18" s="4" t="s">
        <v>38</v>
      </c>
      <c r="D18" s="4" t="s">
        <v>117</v>
      </c>
      <c r="E18" s="4" t="s">
        <v>115</v>
      </c>
      <c r="F18" s="4">
        <v>95</v>
      </c>
      <c r="G18" s="4" t="s">
        <v>86</v>
      </c>
      <c r="H18" s="15">
        <v>10</v>
      </c>
      <c r="I18" s="15">
        <v>95</v>
      </c>
      <c r="J18" s="4">
        <v>10</v>
      </c>
      <c r="K18" s="15"/>
    </row>
    <row r="19" ht="21.95" customHeight="1" spans="1:11">
      <c r="A19" s="27"/>
      <c r="B19" s="4" t="s">
        <v>41</v>
      </c>
      <c r="C19" s="4" t="s">
        <v>92</v>
      </c>
      <c r="D19" s="4" t="s">
        <v>118</v>
      </c>
      <c r="E19" s="4" t="s">
        <v>88</v>
      </c>
      <c r="F19" s="4" t="s">
        <v>89</v>
      </c>
      <c r="G19" s="4"/>
      <c r="H19" s="15">
        <v>10</v>
      </c>
      <c r="I19" s="15" t="s">
        <v>89</v>
      </c>
      <c r="J19" s="15">
        <v>10</v>
      </c>
      <c r="K19" s="15"/>
    </row>
    <row r="20" ht="21.95" customHeight="1" spans="1:11">
      <c r="A20" s="27"/>
      <c r="B20" s="4" t="s">
        <v>41</v>
      </c>
      <c r="C20" s="4" t="s">
        <v>92</v>
      </c>
      <c r="D20" s="4" t="s">
        <v>119</v>
      </c>
      <c r="E20" s="4" t="s">
        <v>88</v>
      </c>
      <c r="F20" s="4" t="s">
        <v>89</v>
      </c>
      <c r="G20" s="4"/>
      <c r="H20" s="15">
        <v>10</v>
      </c>
      <c r="I20" s="15" t="s">
        <v>89</v>
      </c>
      <c r="J20" s="15">
        <v>10</v>
      </c>
      <c r="K20" s="15"/>
    </row>
    <row r="21" ht="21.95" customHeight="1" spans="1:11">
      <c r="A21" s="27"/>
      <c r="B21" s="4" t="s">
        <v>94</v>
      </c>
      <c r="C21" s="4" t="s">
        <v>95</v>
      </c>
      <c r="D21" s="4" t="s">
        <v>120</v>
      </c>
      <c r="E21" s="4" t="s">
        <v>78</v>
      </c>
      <c r="F21" s="4">
        <v>95</v>
      </c>
      <c r="G21" s="4" t="s">
        <v>86</v>
      </c>
      <c r="H21" s="15" t="s">
        <v>81</v>
      </c>
      <c r="I21" s="4">
        <v>95</v>
      </c>
      <c r="J21" s="4">
        <v>5</v>
      </c>
      <c r="K21" s="15"/>
    </row>
    <row r="22" ht="21.95" customHeight="1" spans="1:11">
      <c r="A22" s="27"/>
      <c r="B22" s="4" t="s">
        <v>94</v>
      </c>
      <c r="C22" s="4" t="s">
        <v>95</v>
      </c>
      <c r="D22" s="4" t="s">
        <v>121</v>
      </c>
      <c r="E22" s="4" t="s">
        <v>78</v>
      </c>
      <c r="F22" s="4">
        <v>95</v>
      </c>
      <c r="G22" s="4" t="s">
        <v>86</v>
      </c>
      <c r="H22" s="15" t="s">
        <v>81</v>
      </c>
      <c r="I22" s="4">
        <v>95</v>
      </c>
      <c r="J22" s="4">
        <v>5</v>
      </c>
      <c r="K22" s="15"/>
    </row>
    <row r="23" ht="22.15" customHeight="1" spans="1:11">
      <c r="A23" s="27"/>
      <c r="B23" s="4"/>
      <c r="C23" s="4"/>
      <c r="D23" s="4"/>
      <c r="E23" s="4"/>
      <c r="F23" s="4"/>
      <c r="G23" s="4"/>
      <c r="H23" s="4"/>
      <c r="I23" s="4"/>
      <c r="J23" s="4"/>
      <c r="K23" s="4"/>
    </row>
    <row r="24" ht="22.15" customHeight="1" spans="1:11">
      <c r="A24" s="27"/>
      <c r="B24" s="4"/>
      <c r="C24" s="4"/>
      <c r="D24" s="4"/>
      <c r="E24" s="4"/>
      <c r="F24" s="4"/>
      <c r="G24" s="4"/>
      <c r="H24" s="4"/>
      <c r="I24" s="4"/>
      <c r="J24" s="4"/>
      <c r="K24" s="4"/>
    </row>
    <row r="25" ht="22.15" customHeight="1" spans="1:11">
      <c r="A25" s="27"/>
      <c r="B25" s="4"/>
      <c r="C25" s="4"/>
      <c r="D25" s="4"/>
      <c r="E25" s="4"/>
      <c r="F25" s="4"/>
      <c r="G25" s="4"/>
      <c r="H25" s="4"/>
      <c r="I25" s="4"/>
      <c r="J25" s="4"/>
      <c r="K25" s="4"/>
    </row>
    <row r="26" ht="22.15" customHeight="1" spans="1:11">
      <c r="A26" s="27"/>
      <c r="B26" s="4"/>
      <c r="C26" s="4"/>
      <c r="D26" s="4"/>
      <c r="E26" s="4"/>
      <c r="F26" s="4"/>
      <c r="G26" s="4"/>
      <c r="H26" s="4"/>
      <c r="I26" s="4"/>
      <c r="J26" s="4"/>
      <c r="K26" s="4"/>
    </row>
    <row r="27" ht="22.15" customHeight="1" spans="1:11">
      <c r="A27" s="28"/>
      <c r="B27" s="4"/>
      <c r="C27" s="4"/>
      <c r="D27" s="4"/>
      <c r="E27" s="4"/>
      <c r="F27" s="4"/>
      <c r="G27" s="4"/>
      <c r="H27" s="4"/>
      <c r="I27" s="4"/>
      <c r="J27" s="4"/>
      <c r="K27" s="4"/>
    </row>
    <row r="28" ht="22.15" customHeight="1" spans="1:11">
      <c r="A28" s="6" t="s">
        <v>49</v>
      </c>
      <c r="B28" s="14"/>
      <c r="C28" s="14"/>
      <c r="D28" s="14"/>
      <c r="E28" s="14"/>
      <c r="F28" s="14"/>
      <c r="G28" s="14"/>
      <c r="H28" s="14"/>
      <c r="I28" s="7"/>
      <c r="J28" s="11">
        <f>SUM(J13:J27)</f>
        <v>90</v>
      </c>
      <c r="K28" s="11"/>
    </row>
    <row r="29" ht="183" customHeight="1" spans="1:11">
      <c r="A29" s="29" t="s">
        <v>97</v>
      </c>
      <c r="B29" s="30"/>
      <c r="C29" s="30"/>
      <c r="D29" s="30"/>
      <c r="E29" s="30"/>
      <c r="F29" s="30"/>
      <c r="G29" s="30"/>
      <c r="H29" s="30"/>
      <c r="I29" s="30"/>
      <c r="J29" s="30"/>
      <c r="K29" s="30"/>
    </row>
  </sheetData>
  <mergeCells count="17">
    <mergeCell ref="A1:K1"/>
    <mergeCell ref="A2:K2"/>
    <mergeCell ref="A3:B3"/>
    <mergeCell ref="C3:K3"/>
    <mergeCell ref="A4:B4"/>
    <mergeCell ref="C4:F4"/>
    <mergeCell ref="H4:K4"/>
    <mergeCell ref="C5:D5"/>
    <mergeCell ref="B10:F10"/>
    <mergeCell ref="G10:K10"/>
    <mergeCell ref="B11:F11"/>
    <mergeCell ref="G11:K11"/>
    <mergeCell ref="A28:I28"/>
    <mergeCell ref="A29:K29"/>
    <mergeCell ref="A10:A11"/>
    <mergeCell ref="A12:A27"/>
    <mergeCell ref="A5:B9"/>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22"/>
  <sheetViews>
    <sheetView tabSelected="1" workbookViewId="0">
      <selection activeCell="C3" sqref="A1:K22"/>
    </sheetView>
  </sheetViews>
  <sheetFormatPr defaultColWidth="9" defaultRowHeight="13.5"/>
  <cols>
    <col min="1" max="1" width="7.50442477876106" style="50" customWidth="1"/>
    <col min="2" max="2" width="10.8761061946903" style="50" customWidth="1"/>
    <col min="3" max="3" width="15.2477876106195" style="50" customWidth="1"/>
    <col min="4" max="4" width="16.6283185840708" style="50" customWidth="1"/>
    <col min="5" max="5" width="13.6283185840708" style="50" customWidth="1"/>
    <col min="6" max="6" width="13.5044247787611" style="50" customWidth="1"/>
    <col min="7" max="7" width="12.5044247787611" style="50" customWidth="1"/>
    <col min="8" max="8" width="10.2477876106195" style="50" customWidth="1"/>
    <col min="9" max="9" width="12" style="50" customWidth="1"/>
    <col min="10" max="10" width="12.8761061946903" style="51"/>
    <col min="11" max="11" width="15.1238938053097" style="50" customWidth="1"/>
    <col min="12" max="16384" width="9" style="50"/>
  </cols>
  <sheetData>
    <row r="1" ht="28.9" customHeight="1" spans="1:11">
      <c r="A1" s="52" t="s">
        <v>50</v>
      </c>
      <c r="B1" s="52"/>
      <c r="C1" s="52"/>
      <c r="D1" s="52"/>
      <c r="E1" s="52"/>
      <c r="F1" s="52"/>
      <c r="G1" s="52"/>
      <c r="H1" s="52"/>
      <c r="I1" s="52"/>
      <c r="J1" s="78"/>
      <c r="K1" s="52"/>
    </row>
    <row r="2" ht="22.15" customHeight="1" spans="1:11">
      <c r="A2" s="53" t="s">
        <v>122</v>
      </c>
      <c r="B2" s="53"/>
      <c r="C2" s="53"/>
      <c r="D2" s="53"/>
      <c r="E2" s="53"/>
      <c r="F2" s="53"/>
      <c r="G2" s="53"/>
      <c r="H2" s="53"/>
      <c r="I2" s="53"/>
      <c r="J2" s="79"/>
      <c r="K2" s="53"/>
    </row>
    <row r="3" ht="22.15" customHeight="1" spans="1:11">
      <c r="A3" s="54" t="s">
        <v>0</v>
      </c>
      <c r="B3" s="54"/>
      <c r="C3" s="54" t="s">
        <v>123</v>
      </c>
      <c r="D3" s="54"/>
      <c r="E3" s="54"/>
      <c r="F3" s="54"/>
      <c r="G3" s="54"/>
      <c r="H3" s="54"/>
      <c r="I3" s="54"/>
      <c r="J3" s="65"/>
      <c r="K3" s="54"/>
    </row>
    <row r="4" ht="22.15" customHeight="1" spans="1:11">
      <c r="A4" s="55" t="s">
        <v>1</v>
      </c>
      <c r="B4" s="56"/>
      <c r="C4" s="55" t="s">
        <v>53</v>
      </c>
      <c r="D4" s="57"/>
      <c r="E4" s="57"/>
      <c r="F4" s="56"/>
      <c r="G4" s="54" t="s">
        <v>2</v>
      </c>
      <c r="H4" s="55" t="s">
        <v>124</v>
      </c>
      <c r="I4" s="57"/>
      <c r="J4" s="80"/>
      <c r="K4" s="56"/>
    </row>
    <row r="5" ht="34.9" customHeight="1" spans="1:11">
      <c r="A5" s="58" t="s">
        <v>55</v>
      </c>
      <c r="B5" s="59"/>
      <c r="C5" s="57"/>
      <c r="D5" s="56"/>
      <c r="E5" s="54" t="s">
        <v>6</v>
      </c>
      <c r="F5" s="54" t="s">
        <v>7</v>
      </c>
      <c r="G5" s="54" t="s">
        <v>8</v>
      </c>
      <c r="H5" s="60" t="s">
        <v>56</v>
      </c>
      <c r="I5" s="54" t="s">
        <v>10</v>
      </c>
      <c r="J5" s="65" t="s">
        <v>57</v>
      </c>
      <c r="K5" s="54"/>
    </row>
    <row r="6" ht="22.15" customHeight="1" spans="1:11">
      <c r="A6" s="61"/>
      <c r="B6" s="62"/>
      <c r="C6" s="63" t="s">
        <v>12</v>
      </c>
      <c r="D6" s="64"/>
      <c r="E6" s="65">
        <v>52.45656</v>
      </c>
      <c r="F6" s="65">
        <v>52.45656</v>
      </c>
      <c r="G6" s="65">
        <v>52.45656</v>
      </c>
      <c r="H6" s="54">
        <v>10</v>
      </c>
      <c r="I6" s="81">
        <f>G6/F6</f>
        <v>1</v>
      </c>
      <c r="J6" s="65">
        <f>H6*I6</f>
        <v>10</v>
      </c>
      <c r="K6" s="54"/>
    </row>
    <row r="7" ht="22.15" customHeight="1" spans="1:11">
      <c r="A7" s="61"/>
      <c r="B7" s="62"/>
      <c r="C7" s="63" t="s">
        <v>13</v>
      </c>
      <c r="D7" s="64"/>
      <c r="E7" s="65">
        <v>52.45656</v>
      </c>
      <c r="F7" s="65">
        <v>52.45656</v>
      </c>
      <c r="G7" s="65">
        <v>52.45656</v>
      </c>
      <c r="H7" s="54" t="s">
        <v>14</v>
      </c>
      <c r="I7" s="54"/>
      <c r="J7" s="65" t="s">
        <v>14</v>
      </c>
      <c r="K7" s="54"/>
    </row>
    <row r="8" ht="22.15" customHeight="1" spans="1:11">
      <c r="A8" s="61"/>
      <c r="B8" s="62"/>
      <c r="C8" s="63" t="s">
        <v>15</v>
      </c>
      <c r="D8" s="64"/>
      <c r="E8" s="54"/>
      <c r="F8" s="54"/>
      <c r="G8" s="54"/>
      <c r="H8" s="54" t="s">
        <v>14</v>
      </c>
      <c r="I8" s="54"/>
      <c r="J8" s="65" t="s">
        <v>14</v>
      </c>
      <c r="K8" s="54"/>
    </row>
    <row r="9" ht="22.15" customHeight="1" spans="1:11">
      <c r="A9" s="66"/>
      <c r="B9" s="67"/>
      <c r="C9" s="63" t="s">
        <v>58</v>
      </c>
      <c r="D9" s="64"/>
      <c r="E9" s="54"/>
      <c r="F9" s="54"/>
      <c r="G9" s="54"/>
      <c r="H9" s="54" t="s">
        <v>14</v>
      </c>
      <c r="I9" s="54"/>
      <c r="J9" s="65" t="s">
        <v>14</v>
      </c>
      <c r="K9" s="54"/>
    </row>
    <row r="10" ht="22.15" customHeight="1" spans="1:11">
      <c r="A10" s="68" t="s">
        <v>17</v>
      </c>
      <c r="B10" s="55" t="s">
        <v>18</v>
      </c>
      <c r="C10" s="57"/>
      <c r="D10" s="57"/>
      <c r="E10" s="57"/>
      <c r="F10" s="56"/>
      <c r="G10" s="55" t="s">
        <v>19</v>
      </c>
      <c r="H10" s="57"/>
      <c r="I10" s="57"/>
      <c r="J10" s="80"/>
      <c r="K10" s="56"/>
    </row>
    <row r="11" s="49" customFormat="1" ht="88.9" customHeight="1" spans="1:11">
      <c r="A11" s="69"/>
      <c r="B11" s="70" t="s">
        <v>125</v>
      </c>
      <c r="C11" s="71"/>
      <c r="D11" s="71"/>
      <c r="E11" s="71"/>
      <c r="F11" s="72"/>
      <c r="G11" s="73" t="s">
        <v>126</v>
      </c>
      <c r="H11" s="74"/>
      <c r="I11" s="74"/>
      <c r="J11" s="82"/>
      <c r="K11" s="83"/>
    </row>
    <row r="12" ht="31.15" customHeight="1" spans="1:11">
      <c r="A12" s="75" t="s">
        <v>61</v>
      </c>
      <c r="B12" s="56" t="s">
        <v>21</v>
      </c>
      <c r="C12" s="54" t="s">
        <v>22</v>
      </c>
      <c r="D12" s="54" t="s">
        <v>23</v>
      </c>
      <c r="E12" s="54" t="s">
        <v>62</v>
      </c>
      <c r="F12" s="54" t="s">
        <v>63</v>
      </c>
      <c r="G12" s="54" t="s">
        <v>64</v>
      </c>
      <c r="H12" s="60" t="s">
        <v>65</v>
      </c>
      <c r="I12" s="60" t="s">
        <v>66</v>
      </c>
      <c r="J12" s="65" t="s">
        <v>57</v>
      </c>
      <c r="K12" s="60" t="s">
        <v>67</v>
      </c>
    </row>
    <row r="13" ht="21.95" customHeight="1" spans="1:11">
      <c r="A13" s="75"/>
      <c r="B13" s="72" t="s">
        <v>32</v>
      </c>
      <c r="C13" s="60" t="s">
        <v>39</v>
      </c>
      <c r="D13" s="60" t="s">
        <v>127</v>
      </c>
      <c r="E13" s="54" t="s">
        <v>70</v>
      </c>
      <c r="F13" s="54" t="s">
        <v>74</v>
      </c>
      <c r="G13" s="60" t="s">
        <v>75</v>
      </c>
      <c r="H13" s="76">
        <v>10</v>
      </c>
      <c r="I13" s="54" t="s">
        <v>74</v>
      </c>
      <c r="J13" s="65">
        <v>10</v>
      </c>
      <c r="K13" s="60"/>
    </row>
    <row r="14" ht="21.95" customHeight="1" spans="1:11">
      <c r="A14" s="75"/>
      <c r="B14" s="72" t="s">
        <v>32</v>
      </c>
      <c r="C14" s="60" t="s">
        <v>38</v>
      </c>
      <c r="D14" s="60" t="s">
        <v>128</v>
      </c>
      <c r="E14" s="54" t="s">
        <v>115</v>
      </c>
      <c r="F14" s="54" t="s">
        <v>116</v>
      </c>
      <c r="G14" s="60" t="s">
        <v>86</v>
      </c>
      <c r="H14" s="76">
        <v>10</v>
      </c>
      <c r="I14" s="54" t="s">
        <v>116</v>
      </c>
      <c r="J14" s="65">
        <v>10</v>
      </c>
      <c r="K14" s="60"/>
    </row>
    <row r="15" ht="21.95" customHeight="1" spans="1:11">
      <c r="A15" s="75"/>
      <c r="B15" s="72" t="s">
        <v>32</v>
      </c>
      <c r="C15" s="60" t="s">
        <v>39</v>
      </c>
      <c r="D15" s="77" t="s">
        <v>129</v>
      </c>
      <c r="E15" s="54" t="s">
        <v>70</v>
      </c>
      <c r="F15" s="54" t="s">
        <v>130</v>
      </c>
      <c r="G15" s="60" t="s">
        <v>75</v>
      </c>
      <c r="H15" s="76">
        <v>10</v>
      </c>
      <c r="I15" s="54" t="s">
        <v>130</v>
      </c>
      <c r="J15" s="65">
        <v>10</v>
      </c>
      <c r="K15" s="60"/>
    </row>
    <row r="16" ht="27" spans="1:11">
      <c r="A16" s="75"/>
      <c r="B16" s="72" t="s">
        <v>32</v>
      </c>
      <c r="C16" s="60" t="s">
        <v>33</v>
      </c>
      <c r="D16" s="60" t="s">
        <v>131</v>
      </c>
      <c r="E16" s="54" t="s">
        <v>78</v>
      </c>
      <c r="F16" s="54" t="s">
        <v>132</v>
      </c>
      <c r="G16" s="60" t="s">
        <v>133</v>
      </c>
      <c r="H16" s="60">
        <v>20</v>
      </c>
      <c r="I16" s="54" t="s">
        <v>132</v>
      </c>
      <c r="J16" s="65">
        <v>20</v>
      </c>
      <c r="K16" s="60"/>
    </row>
    <row r="17" ht="21.95" customHeight="1" spans="1:11">
      <c r="A17" s="75"/>
      <c r="B17" s="72" t="s">
        <v>41</v>
      </c>
      <c r="C17" s="60" t="s">
        <v>92</v>
      </c>
      <c r="D17" s="60" t="s">
        <v>134</v>
      </c>
      <c r="E17" s="54" t="s">
        <v>88</v>
      </c>
      <c r="F17" s="54" t="s">
        <v>135</v>
      </c>
      <c r="G17" s="60"/>
      <c r="H17" s="60">
        <v>10</v>
      </c>
      <c r="I17" s="54" t="s">
        <v>135</v>
      </c>
      <c r="J17" s="65">
        <v>10</v>
      </c>
      <c r="K17" s="60"/>
    </row>
    <row r="18" ht="27" spans="1:11">
      <c r="A18" s="75"/>
      <c r="B18" s="72" t="s">
        <v>41</v>
      </c>
      <c r="C18" s="60" t="s">
        <v>46</v>
      </c>
      <c r="D18" s="60" t="s">
        <v>136</v>
      </c>
      <c r="E18" s="54" t="s">
        <v>88</v>
      </c>
      <c r="F18" s="54" t="s">
        <v>135</v>
      </c>
      <c r="G18" s="60"/>
      <c r="H18" s="60">
        <v>10</v>
      </c>
      <c r="I18" s="54" t="s">
        <v>135</v>
      </c>
      <c r="J18" s="65">
        <v>10</v>
      </c>
      <c r="K18" s="60"/>
    </row>
    <row r="19" ht="27" spans="1:11">
      <c r="A19" s="75"/>
      <c r="B19" s="72" t="s">
        <v>94</v>
      </c>
      <c r="C19" s="60" t="s">
        <v>95</v>
      </c>
      <c r="D19" s="60" t="s">
        <v>137</v>
      </c>
      <c r="E19" s="54" t="s">
        <v>78</v>
      </c>
      <c r="F19" s="54" t="s">
        <v>138</v>
      </c>
      <c r="G19" s="60" t="s">
        <v>86</v>
      </c>
      <c r="H19" s="76">
        <v>5</v>
      </c>
      <c r="I19" s="54" t="s">
        <v>138</v>
      </c>
      <c r="J19" s="65">
        <v>5</v>
      </c>
      <c r="K19" s="60"/>
    </row>
    <row r="20" ht="27" spans="1:11">
      <c r="A20" s="75"/>
      <c r="B20" s="72" t="s">
        <v>94</v>
      </c>
      <c r="C20" s="60" t="s">
        <v>95</v>
      </c>
      <c r="D20" s="60" t="s">
        <v>139</v>
      </c>
      <c r="E20" s="54" t="s">
        <v>78</v>
      </c>
      <c r="F20" s="54" t="s">
        <v>140</v>
      </c>
      <c r="G20" s="60" t="s">
        <v>86</v>
      </c>
      <c r="H20" s="76">
        <v>5</v>
      </c>
      <c r="I20" s="54" t="s">
        <v>140</v>
      </c>
      <c r="J20" s="65">
        <v>5</v>
      </c>
      <c r="K20" s="60"/>
    </row>
    <row r="21" ht="21.95" customHeight="1" spans="1:11">
      <c r="A21" s="75"/>
      <c r="B21" s="60" t="s">
        <v>40</v>
      </c>
      <c r="C21" s="60" t="s">
        <v>68</v>
      </c>
      <c r="D21" s="60" t="s">
        <v>141</v>
      </c>
      <c r="E21" s="54" t="s">
        <v>115</v>
      </c>
      <c r="F21" s="65">
        <v>52.45656</v>
      </c>
      <c r="G21" s="60" t="s">
        <v>71</v>
      </c>
      <c r="H21" s="76">
        <v>10</v>
      </c>
      <c r="I21" s="65">
        <v>52.45656</v>
      </c>
      <c r="J21" s="65">
        <v>10</v>
      </c>
      <c r="K21" s="60"/>
    </row>
    <row r="22" ht="22.15" customHeight="1" spans="1:11">
      <c r="A22" s="55" t="s">
        <v>49</v>
      </c>
      <c r="B22" s="57"/>
      <c r="C22" s="57"/>
      <c r="D22" s="57"/>
      <c r="E22" s="57"/>
      <c r="F22" s="57"/>
      <c r="G22" s="57"/>
      <c r="H22" s="57"/>
      <c r="I22" s="56"/>
      <c r="J22" s="65">
        <v>100</v>
      </c>
      <c r="K22" s="84"/>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32"/>
  <sheetViews>
    <sheetView topLeftCell="A11" workbookViewId="0">
      <selection activeCell="L13" sqref="L13"/>
    </sheetView>
  </sheetViews>
  <sheetFormatPr defaultColWidth="9" defaultRowHeight="13.5"/>
  <cols>
    <col min="1" max="1" width="2.6283185840708" customWidth="1"/>
    <col min="2" max="2" width="11.8761061946903" customWidth="1"/>
    <col min="3" max="3" width="20.8761061946903" customWidth="1"/>
    <col min="4" max="4" width="29.8761061946903" customWidth="1"/>
    <col min="5" max="7" width="11.8761061946903" customWidth="1"/>
    <col min="8" max="8" width="6.75221238938053" customWidth="1"/>
    <col min="9" max="9" width="10.7522123893805" customWidth="1"/>
    <col min="10" max="10" width="9.6283185840708" customWidth="1"/>
    <col min="11" max="11" width="12.7522123893805" customWidth="1"/>
  </cols>
  <sheetData>
    <row r="1" ht="28.9" customHeight="1" spans="1:11">
      <c r="A1" s="2" t="s">
        <v>50</v>
      </c>
      <c r="B1" s="2"/>
      <c r="C1" s="2"/>
      <c r="D1" s="2"/>
      <c r="E1" s="2"/>
      <c r="F1" s="2"/>
      <c r="G1" s="2"/>
      <c r="H1" s="2"/>
      <c r="I1" s="2"/>
      <c r="J1" s="2"/>
      <c r="K1" s="2"/>
    </row>
    <row r="2" ht="22.15" customHeight="1" spans="1:11">
      <c r="A2" s="3" t="s">
        <v>51</v>
      </c>
      <c r="B2" s="3"/>
      <c r="C2" s="3"/>
      <c r="D2" s="3"/>
      <c r="E2" s="3"/>
      <c r="F2" s="3"/>
      <c r="G2" s="3"/>
      <c r="H2" s="3"/>
      <c r="I2" s="3"/>
      <c r="J2" s="3"/>
      <c r="K2" s="3"/>
    </row>
    <row r="3" ht="22.15" customHeight="1" spans="1:11">
      <c r="A3" s="4" t="s">
        <v>0</v>
      </c>
      <c r="B3" s="4"/>
      <c r="C3" s="45" t="s">
        <v>142</v>
      </c>
      <c r="D3" s="5"/>
      <c r="E3" s="5"/>
      <c r="F3" s="5"/>
      <c r="G3" s="5"/>
      <c r="H3" s="5"/>
      <c r="I3" s="5"/>
      <c r="J3" s="5"/>
      <c r="K3" s="5"/>
    </row>
    <row r="4" ht="22.15" customHeight="1" spans="1:11">
      <c r="A4" s="6" t="s">
        <v>1</v>
      </c>
      <c r="B4" s="7"/>
      <c r="C4" s="8" t="s">
        <v>53</v>
      </c>
      <c r="D4" s="9"/>
      <c r="E4" s="9"/>
      <c r="F4" s="10"/>
      <c r="G4" s="11" t="s">
        <v>2</v>
      </c>
      <c r="H4" s="8" t="s">
        <v>54</v>
      </c>
      <c r="I4" s="9"/>
      <c r="J4" s="9"/>
      <c r="K4" s="10"/>
    </row>
    <row r="5" ht="34.9" customHeight="1" spans="1:11">
      <c r="A5" s="12" t="s">
        <v>55</v>
      </c>
      <c r="B5" s="13"/>
      <c r="C5" s="14"/>
      <c r="D5" s="7"/>
      <c r="E5" s="4" t="s">
        <v>6</v>
      </c>
      <c r="F5" s="4" t="s">
        <v>7</v>
      </c>
      <c r="G5" s="4" t="s">
        <v>8</v>
      </c>
      <c r="H5" s="15" t="s">
        <v>56</v>
      </c>
      <c r="I5" s="4" t="s">
        <v>10</v>
      </c>
      <c r="J5" s="4" t="s">
        <v>57</v>
      </c>
      <c r="K5" s="4"/>
    </row>
    <row r="6" ht="22.15" customHeight="1" spans="1:11">
      <c r="A6" s="16"/>
      <c r="B6" s="17"/>
      <c r="C6" s="18" t="s">
        <v>12</v>
      </c>
      <c r="D6" s="19"/>
      <c r="E6" s="46">
        <v>2248056.42</v>
      </c>
      <c r="F6" s="47">
        <v>2248056.42</v>
      </c>
      <c r="G6" s="5">
        <v>2214186.87</v>
      </c>
      <c r="H6" s="4">
        <v>10</v>
      </c>
      <c r="I6" s="5">
        <f>G6/F6</f>
        <v>0.984933852327425</v>
      </c>
      <c r="J6" s="48">
        <f>H6*I6</f>
        <v>9.84933852327425</v>
      </c>
      <c r="K6" s="4"/>
    </row>
    <row r="7" ht="22.15" customHeight="1" spans="1:11">
      <c r="A7" s="16"/>
      <c r="B7" s="17"/>
      <c r="C7" s="18" t="s">
        <v>13</v>
      </c>
      <c r="D7" s="19"/>
      <c r="E7" s="5"/>
      <c r="F7" s="5"/>
      <c r="G7" s="5"/>
      <c r="H7" s="4" t="s">
        <v>14</v>
      </c>
      <c r="I7" s="5"/>
      <c r="J7" s="4" t="s">
        <v>14</v>
      </c>
      <c r="K7" s="4"/>
    </row>
    <row r="8" ht="22.15" customHeight="1" spans="1:11">
      <c r="A8" s="16"/>
      <c r="B8" s="17"/>
      <c r="C8" s="18" t="s">
        <v>15</v>
      </c>
      <c r="D8" s="19"/>
      <c r="E8" s="5"/>
      <c r="F8" s="5"/>
      <c r="G8" s="5"/>
      <c r="H8" s="4" t="s">
        <v>14</v>
      </c>
      <c r="I8" s="5"/>
      <c r="J8" s="4" t="s">
        <v>14</v>
      </c>
      <c r="K8" s="4"/>
    </row>
    <row r="9" ht="22.15" customHeight="1" spans="1:11">
      <c r="A9" s="20"/>
      <c r="B9" s="21"/>
      <c r="C9" s="18" t="s">
        <v>58</v>
      </c>
      <c r="D9" s="19"/>
      <c r="E9" s="5"/>
      <c r="F9" s="5"/>
      <c r="G9" s="5"/>
      <c r="H9" s="4" t="s">
        <v>14</v>
      </c>
      <c r="I9" s="5"/>
      <c r="J9" s="4" t="s">
        <v>14</v>
      </c>
      <c r="K9" s="4"/>
    </row>
    <row r="10" ht="22.15" customHeight="1" spans="1:11">
      <c r="A10" s="22" t="s">
        <v>17</v>
      </c>
      <c r="B10" s="6" t="s">
        <v>18</v>
      </c>
      <c r="C10" s="14"/>
      <c r="D10" s="14"/>
      <c r="E10" s="14"/>
      <c r="F10" s="7"/>
      <c r="G10" s="6" t="s">
        <v>19</v>
      </c>
      <c r="H10" s="14"/>
      <c r="I10" s="14"/>
      <c r="J10" s="14"/>
      <c r="K10" s="7"/>
    </row>
    <row r="11" s="1" customFormat="1" ht="88.9" customHeight="1" spans="1:11">
      <c r="A11" s="23"/>
      <c r="B11" s="24" t="s">
        <v>143</v>
      </c>
      <c r="C11" s="25"/>
      <c r="D11" s="25"/>
      <c r="E11" s="25"/>
      <c r="F11" s="26"/>
      <c r="G11" s="24" t="s">
        <v>144</v>
      </c>
      <c r="H11" s="25"/>
      <c r="I11" s="25"/>
      <c r="J11" s="25"/>
      <c r="K11" s="26"/>
    </row>
    <row r="12" ht="31.15" customHeight="1" spans="1:11">
      <c r="A12" s="22" t="s">
        <v>61</v>
      </c>
      <c r="B12" s="4" t="s">
        <v>21</v>
      </c>
      <c r="C12" s="4" t="s">
        <v>22</v>
      </c>
      <c r="D12" s="4" t="s">
        <v>23</v>
      </c>
      <c r="E12" s="4" t="s">
        <v>62</v>
      </c>
      <c r="F12" s="4" t="s">
        <v>63</v>
      </c>
      <c r="G12" s="4" t="s">
        <v>64</v>
      </c>
      <c r="H12" s="15" t="s">
        <v>65</v>
      </c>
      <c r="I12" s="15" t="s">
        <v>66</v>
      </c>
      <c r="J12" s="4" t="s">
        <v>57</v>
      </c>
      <c r="K12" s="15" t="s">
        <v>67</v>
      </c>
    </row>
    <row r="13" ht="21.95" customHeight="1" spans="1:11">
      <c r="A13" s="27"/>
      <c r="B13" s="4" t="s">
        <v>32</v>
      </c>
      <c r="C13" s="4" t="s">
        <v>33</v>
      </c>
      <c r="D13" s="4" t="s">
        <v>145</v>
      </c>
      <c r="E13" s="4" t="s">
        <v>146</v>
      </c>
      <c r="F13" s="4">
        <v>443.5</v>
      </c>
      <c r="G13" s="15" t="s">
        <v>147</v>
      </c>
      <c r="H13" s="15">
        <v>10</v>
      </c>
      <c r="I13" s="44"/>
      <c r="J13" s="44"/>
      <c r="K13" s="15"/>
    </row>
    <row r="14" ht="21.95" customHeight="1" spans="1:11">
      <c r="A14" s="27"/>
      <c r="B14" s="4" t="s">
        <v>32</v>
      </c>
      <c r="C14" s="4" t="s">
        <v>38</v>
      </c>
      <c r="D14" s="4" t="s">
        <v>148</v>
      </c>
      <c r="E14" s="4" t="s">
        <v>88</v>
      </c>
      <c r="F14" s="4" t="s">
        <v>89</v>
      </c>
      <c r="G14" s="15"/>
      <c r="H14" s="15">
        <v>10</v>
      </c>
      <c r="I14" s="44"/>
      <c r="J14" s="44"/>
      <c r="K14" s="15"/>
    </row>
    <row r="15" ht="21.95" customHeight="1" spans="1:11">
      <c r="A15" s="27"/>
      <c r="B15" s="4" t="s">
        <v>32</v>
      </c>
      <c r="C15" s="4" t="s">
        <v>39</v>
      </c>
      <c r="D15" s="4" t="s">
        <v>149</v>
      </c>
      <c r="E15" s="4" t="s">
        <v>70</v>
      </c>
      <c r="F15" s="4">
        <v>8</v>
      </c>
      <c r="G15" s="15" t="s">
        <v>75</v>
      </c>
      <c r="H15" s="15">
        <v>10</v>
      </c>
      <c r="I15" s="44"/>
      <c r="J15" s="44"/>
      <c r="K15" s="15"/>
    </row>
    <row r="16" ht="21.95" customHeight="1" spans="1:11">
      <c r="A16" s="27"/>
      <c r="B16" s="4" t="s">
        <v>32</v>
      </c>
      <c r="C16" s="4" t="s">
        <v>39</v>
      </c>
      <c r="D16" s="4" t="s">
        <v>150</v>
      </c>
      <c r="E16" s="4" t="s">
        <v>70</v>
      </c>
      <c r="F16" s="4">
        <v>9</v>
      </c>
      <c r="G16" s="15" t="s">
        <v>75</v>
      </c>
      <c r="H16" s="15">
        <v>10</v>
      </c>
      <c r="I16" s="44"/>
      <c r="J16" s="44"/>
      <c r="K16" s="15"/>
    </row>
    <row r="17" ht="21.95" customHeight="1" spans="1:11">
      <c r="A17" s="27"/>
      <c r="B17" s="4" t="s">
        <v>41</v>
      </c>
      <c r="C17" s="4" t="s">
        <v>92</v>
      </c>
      <c r="D17" s="4" t="s">
        <v>151</v>
      </c>
      <c r="E17" s="4" t="s">
        <v>78</v>
      </c>
      <c r="F17" s="4" t="s">
        <v>152</v>
      </c>
      <c r="G17" s="15" t="s">
        <v>153</v>
      </c>
      <c r="H17" s="15">
        <v>5</v>
      </c>
      <c r="I17" s="44"/>
      <c r="J17" s="44"/>
      <c r="K17" s="15"/>
    </row>
    <row r="18" ht="21.95" customHeight="1" spans="1:11">
      <c r="A18" s="27"/>
      <c r="B18" s="4" t="s">
        <v>41</v>
      </c>
      <c r="C18" s="4" t="s">
        <v>92</v>
      </c>
      <c r="D18" s="4" t="s">
        <v>154</v>
      </c>
      <c r="E18" s="4" t="s">
        <v>88</v>
      </c>
      <c r="F18" t="s">
        <v>89</v>
      </c>
      <c r="G18" s="15"/>
      <c r="H18" s="15">
        <v>5</v>
      </c>
      <c r="I18" s="44"/>
      <c r="J18" s="44"/>
      <c r="K18" s="15"/>
    </row>
    <row r="19" ht="21.95" customHeight="1" spans="1:11">
      <c r="A19" s="27"/>
      <c r="B19" s="4" t="s">
        <v>41</v>
      </c>
      <c r="C19" s="4" t="s">
        <v>46</v>
      </c>
      <c r="D19" s="4" t="s">
        <v>155</v>
      </c>
      <c r="E19" s="4" t="s">
        <v>78</v>
      </c>
      <c r="F19" s="4">
        <v>10</v>
      </c>
      <c r="G19" s="15" t="s">
        <v>156</v>
      </c>
      <c r="H19" s="15">
        <v>10</v>
      </c>
      <c r="I19" s="44"/>
      <c r="J19" s="44"/>
      <c r="K19" s="15"/>
    </row>
    <row r="20" ht="21.95" customHeight="1" spans="1:11">
      <c r="A20" s="27"/>
      <c r="B20" s="4" t="s">
        <v>94</v>
      </c>
      <c r="C20" s="4" t="s">
        <v>95</v>
      </c>
      <c r="D20" s="4" t="s">
        <v>157</v>
      </c>
      <c r="E20" s="4" t="s">
        <v>78</v>
      </c>
      <c r="F20" s="4">
        <v>98</v>
      </c>
      <c r="G20" s="15" t="s">
        <v>86</v>
      </c>
      <c r="H20" s="15">
        <v>10</v>
      </c>
      <c r="I20" s="44"/>
      <c r="J20" s="44"/>
      <c r="K20" s="15"/>
    </row>
    <row r="21" ht="21.95" customHeight="1" spans="1:11">
      <c r="A21" s="27"/>
      <c r="B21" s="4" t="s">
        <v>40</v>
      </c>
      <c r="C21" s="4" t="s">
        <v>68</v>
      </c>
      <c r="D21" s="4" t="s">
        <v>141</v>
      </c>
      <c r="E21" s="4" t="s">
        <v>70</v>
      </c>
      <c r="F21" s="4">
        <v>2248056.42</v>
      </c>
      <c r="G21" s="15" t="s">
        <v>111</v>
      </c>
      <c r="H21" s="15">
        <v>20</v>
      </c>
      <c r="I21" s="44"/>
      <c r="J21" s="44"/>
      <c r="K21" s="15"/>
    </row>
    <row r="22" ht="21.95" customHeight="1" spans="1:11">
      <c r="A22" s="27"/>
      <c r="B22" s="4"/>
      <c r="C22" s="4"/>
      <c r="D22" s="4"/>
      <c r="E22" s="4"/>
      <c r="F22" s="4"/>
      <c r="G22" s="4"/>
      <c r="H22" s="15"/>
      <c r="I22" s="15"/>
      <c r="J22" s="4"/>
      <c r="K22" s="15"/>
    </row>
    <row r="23" ht="21.95" customHeight="1" spans="1:11">
      <c r="A23" s="27"/>
      <c r="B23" s="4"/>
      <c r="C23" s="4"/>
      <c r="D23" s="4"/>
      <c r="E23" s="4"/>
      <c r="F23" s="4"/>
      <c r="G23" s="4"/>
      <c r="H23" s="15"/>
      <c r="I23" s="15"/>
      <c r="J23" s="4"/>
      <c r="K23" s="15"/>
    </row>
    <row r="24" ht="21.95" customHeight="1" spans="1:11">
      <c r="A24" s="27"/>
      <c r="B24" s="4"/>
      <c r="C24" s="4"/>
      <c r="D24" s="4"/>
      <c r="E24" s="4"/>
      <c r="F24" s="4"/>
      <c r="G24" s="4"/>
      <c r="H24" s="15"/>
      <c r="I24" s="15"/>
      <c r="J24" s="4"/>
      <c r="K24" s="15"/>
    </row>
    <row r="25" ht="21.95" customHeight="1" spans="1:11">
      <c r="A25" s="27"/>
      <c r="B25" s="4"/>
      <c r="C25" s="4"/>
      <c r="D25" s="4"/>
      <c r="E25" s="4"/>
      <c r="F25" s="4"/>
      <c r="G25" s="4"/>
      <c r="H25" s="15"/>
      <c r="I25" s="15"/>
      <c r="J25" s="4"/>
      <c r="K25" s="15"/>
    </row>
    <row r="26" ht="22.15" customHeight="1" spans="1:11">
      <c r="A26" s="27"/>
      <c r="B26" s="4"/>
      <c r="C26" s="4"/>
      <c r="D26" s="4"/>
      <c r="E26" s="4"/>
      <c r="F26" s="4"/>
      <c r="G26" s="4"/>
      <c r="H26" s="4"/>
      <c r="I26" s="4"/>
      <c r="J26" s="4"/>
      <c r="K26" s="4"/>
    </row>
    <row r="27" ht="22.15" customHeight="1" spans="1:11">
      <c r="A27" s="27"/>
      <c r="B27" s="4"/>
      <c r="C27" s="4"/>
      <c r="D27" s="4"/>
      <c r="E27" s="4"/>
      <c r="F27" s="4"/>
      <c r="G27" s="4"/>
      <c r="H27" s="4"/>
      <c r="I27" s="4"/>
      <c r="J27" s="4"/>
      <c r="K27" s="4"/>
    </row>
    <row r="28" ht="22.15" customHeight="1" spans="1:11">
      <c r="A28" s="27"/>
      <c r="B28" s="4"/>
      <c r="C28" s="4"/>
      <c r="D28" s="4"/>
      <c r="E28" s="4"/>
      <c r="F28" s="4"/>
      <c r="G28" s="4"/>
      <c r="H28" s="4"/>
      <c r="I28" s="4"/>
      <c r="J28" s="4"/>
      <c r="K28" s="4"/>
    </row>
    <row r="29" ht="22.15" customHeight="1" spans="1:11">
      <c r="A29" s="27"/>
      <c r="B29" s="4"/>
      <c r="C29" s="4"/>
      <c r="D29" s="4"/>
      <c r="E29" s="4"/>
      <c r="F29" s="4"/>
      <c r="G29" s="4"/>
      <c r="H29" s="4"/>
      <c r="I29" s="4"/>
      <c r="J29" s="4"/>
      <c r="K29" s="4"/>
    </row>
    <row r="30" ht="22.15" customHeight="1" spans="1:11">
      <c r="A30" s="28"/>
      <c r="B30" s="4"/>
      <c r="C30" s="4"/>
      <c r="D30" s="4"/>
      <c r="E30" s="4"/>
      <c r="F30" s="4"/>
      <c r="G30" s="4"/>
      <c r="H30" s="4"/>
      <c r="I30" s="4"/>
      <c r="J30" s="4"/>
      <c r="K30" s="4"/>
    </row>
    <row r="31" ht="22.15" customHeight="1" spans="1:11">
      <c r="A31" s="6" t="s">
        <v>49</v>
      </c>
      <c r="B31" s="14"/>
      <c r="C31" s="14"/>
      <c r="D31" s="14"/>
      <c r="E31" s="14"/>
      <c r="F31" s="14"/>
      <c r="G31" s="14"/>
      <c r="H31" s="14"/>
      <c r="I31" s="7"/>
      <c r="J31" s="11">
        <f>SUM(J13:J30)</f>
        <v>0</v>
      </c>
      <c r="K31" s="11"/>
    </row>
    <row r="32" ht="183" customHeight="1" spans="1:11">
      <c r="A32" s="29" t="s">
        <v>97</v>
      </c>
      <c r="B32" s="30"/>
      <c r="C32" s="30"/>
      <c r="D32" s="30"/>
      <c r="E32" s="30"/>
      <c r="F32" s="30"/>
      <c r="G32" s="30"/>
      <c r="H32" s="30"/>
      <c r="I32" s="30"/>
      <c r="J32" s="30"/>
      <c r="K32" s="30"/>
    </row>
  </sheetData>
  <mergeCells count="17">
    <mergeCell ref="A1:K1"/>
    <mergeCell ref="A2:K2"/>
    <mergeCell ref="A3:B3"/>
    <mergeCell ref="C3:K3"/>
    <mergeCell ref="A4:B4"/>
    <mergeCell ref="C4:F4"/>
    <mergeCell ref="H4:K4"/>
    <mergeCell ref="C5:D5"/>
    <mergeCell ref="B10:F10"/>
    <mergeCell ref="G10:K10"/>
    <mergeCell ref="B11:F11"/>
    <mergeCell ref="G11:K11"/>
    <mergeCell ref="A31:I31"/>
    <mergeCell ref="A32:K32"/>
    <mergeCell ref="A10:A11"/>
    <mergeCell ref="A12:A30"/>
    <mergeCell ref="A5:B9"/>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31"/>
  <sheetViews>
    <sheetView topLeftCell="A13" workbookViewId="0">
      <selection activeCell="L13" sqref="L13"/>
    </sheetView>
  </sheetViews>
  <sheetFormatPr defaultColWidth="9" defaultRowHeight="13.5"/>
  <cols>
    <col min="1" max="1" width="7.50442477876106" customWidth="1"/>
    <col min="2" max="2" width="10.8761061946903" customWidth="1"/>
    <col min="3" max="3" width="20.8761061946903"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0" max="10" width="9" style="32"/>
    <col min="11" max="11" width="15.1238938053097" customWidth="1"/>
  </cols>
  <sheetData>
    <row r="1" ht="28.9" customHeight="1" spans="1:11">
      <c r="A1" s="2" t="s">
        <v>50</v>
      </c>
      <c r="B1" s="2"/>
      <c r="C1" s="2"/>
      <c r="D1" s="2"/>
      <c r="E1" s="2"/>
      <c r="F1" s="2"/>
      <c r="G1" s="2"/>
      <c r="H1" s="2"/>
      <c r="I1" s="2"/>
      <c r="J1" s="33"/>
      <c r="K1" s="2"/>
    </row>
    <row r="2" ht="22.15" customHeight="1" spans="1:11">
      <c r="A2" s="3" t="s">
        <v>51</v>
      </c>
      <c r="B2" s="3"/>
      <c r="C2" s="3"/>
      <c r="D2" s="3"/>
      <c r="E2" s="3"/>
      <c r="F2" s="3"/>
      <c r="G2" s="3"/>
      <c r="H2" s="3"/>
      <c r="I2" s="3"/>
      <c r="J2" s="34"/>
      <c r="K2" s="3"/>
    </row>
    <row r="3" ht="22.15" customHeight="1" spans="1:11">
      <c r="A3" s="4" t="s">
        <v>0</v>
      </c>
      <c r="B3" s="4"/>
      <c r="C3" s="5" t="s">
        <v>158</v>
      </c>
      <c r="D3" s="5"/>
      <c r="E3" s="5"/>
      <c r="F3" s="5"/>
      <c r="G3" s="5"/>
      <c r="H3" s="5"/>
      <c r="I3" s="5"/>
      <c r="J3" s="31"/>
      <c r="K3" s="5"/>
    </row>
    <row r="4" ht="22.15" customHeight="1" spans="1:11">
      <c r="A4" s="6" t="s">
        <v>1</v>
      </c>
      <c r="B4" s="7"/>
      <c r="C4" s="8" t="s">
        <v>53</v>
      </c>
      <c r="D4" s="9"/>
      <c r="E4" s="9"/>
      <c r="F4" s="10"/>
      <c r="G4" s="11" t="s">
        <v>2</v>
      </c>
      <c r="H4" s="8" t="s">
        <v>54</v>
      </c>
      <c r="I4" s="9"/>
      <c r="J4" s="35"/>
      <c r="K4" s="10"/>
    </row>
    <row r="5" ht="34.9" customHeight="1" spans="1:11">
      <c r="A5" s="12" t="s">
        <v>55</v>
      </c>
      <c r="B5" s="13"/>
      <c r="C5" s="14"/>
      <c r="D5" s="7"/>
      <c r="E5" s="4" t="s">
        <v>6</v>
      </c>
      <c r="F5" s="4" t="s">
        <v>7</v>
      </c>
      <c r="G5" s="4" t="s">
        <v>8</v>
      </c>
      <c r="H5" s="15" t="s">
        <v>56</v>
      </c>
      <c r="I5" s="4" t="s">
        <v>10</v>
      </c>
      <c r="J5" s="36" t="s">
        <v>57</v>
      </c>
      <c r="K5" s="4"/>
    </row>
    <row r="6" ht="22.15" customHeight="1" spans="1:11">
      <c r="A6" s="16"/>
      <c r="B6" s="17"/>
      <c r="C6" s="18" t="s">
        <v>12</v>
      </c>
      <c r="D6" s="19"/>
      <c r="E6" s="42">
        <v>123255</v>
      </c>
      <c r="F6" s="5">
        <f>E6</f>
        <v>123255</v>
      </c>
      <c r="G6" s="5">
        <v>119581.2</v>
      </c>
      <c r="H6" s="4">
        <v>10</v>
      </c>
      <c r="I6" s="5">
        <f>G6/F6</f>
        <v>0.970193501277839</v>
      </c>
      <c r="J6" s="31">
        <f>H6*I6</f>
        <v>9.70193501277839</v>
      </c>
      <c r="K6" s="4"/>
    </row>
    <row r="7" ht="22.15" customHeight="1" spans="1:11">
      <c r="A7" s="16"/>
      <c r="B7" s="17"/>
      <c r="C7" s="18" t="s">
        <v>13</v>
      </c>
      <c r="D7" s="19"/>
      <c r="E7" s="5"/>
      <c r="F7" s="5"/>
      <c r="G7" s="5"/>
      <c r="H7" s="4" t="s">
        <v>14</v>
      </c>
      <c r="I7" s="5"/>
      <c r="J7" s="36" t="s">
        <v>14</v>
      </c>
      <c r="K7" s="4"/>
    </row>
    <row r="8" ht="22.15" customHeight="1" spans="1:11">
      <c r="A8" s="16"/>
      <c r="B8" s="17"/>
      <c r="C8" s="18" t="s">
        <v>15</v>
      </c>
      <c r="D8" s="19"/>
      <c r="E8" s="5"/>
      <c r="F8" s="5"/>
      <c r="G8" s="5"/>
      <c r="H8" s="4" t="s">
        <v>14</v>
      </c>
      <c r="I8" s="5"/>
      <c r="J8" s="36" t="s">
        <v>14</v>
      </c>
      <c r="K8" s="4"/>
    </row>
    <row r="9" ht="22.15" customHeight="1" spans="1:11">
      <c r="A9" s="20"/>
      <c r="B9" s="21"/>
      <c r="C9" s="18" t="s">
        <v>58</v>
      </c>
      <c r="D9" s="19"/>
      <c r="E9" s="5"/>
      <c r="F9" s="5"/>
      <c r="G9" s="5"/>
      <c r="H9" s="4" t="s">
        <v>14</v>
      </c>
      <c r="I9" s="5"/>
      <c r="J9" s="36" t="s">
        <v>14</v>
      </c>
      <c r="K9" s="4"/>
    </row>
    <row r="10" ht="22.15" customHeight="1" spans="1:11">
      <c r="A10" s="22" t="s">
        <v>17</v>
      </c>
      <c r="B10" s="6" t="s">
        <v>18</v>
      </c>
      <c r="C10" s="14"/>
      <c r="D10" s="14"/>
      <c r="E10" s="14"/>
      <c r="F10" s="7"/>
      <c r="G10" s="6" t="s">
        <v>19</v>
      </c>
      <c r="H10" s="14"/>
      <c r="I10" s="14"/>
      <c r="J10" s="37"/>
      <c r="K10" s="7"/>
    </row>
    <row r="11" ht="88.9" customHeight="1" spans="1:11">
      <c r="A11" s="28"/>
      <c r="B11" s="24" t="s">
        <v>159</v>
      </c>
      <c r="C11" s="9"/>
      <c r="D11" s="9"/>
      <c r="E11" s="9"/>
      <c r="F11" s="10"/>
      <c r="G11" s="24" t="s">
        <v>159</v>
      </c>
      <c r="H11" s="9"/>
      <c r="I11" s="9"/>
      <c r="J11" s="35"/>
      <c r="K11" s="10"/>
    </row>
    <row r="12" ht="31.15" customHeight="1" spans="1:11">
      <c r="A12" s="22" t="s">
        <v>61</v>
      </c>
      <c r="B12" s="4" t="s">
        <v>21</v>
      </c>
      <c r="C12" s="4" t="s">
        <v>22</v>
      </c>
      <c r="D12" s="4" t="s">
        <v>23</v>
      </c>
      <c r="E12" s="4" t="s">
        <v>62</v>
      </c>
      <c r="F12" s="4" t="s">
        <v>63</v>
      </c>
      <c r="G12" s="4" t="s">
        <v>64</v>
      </c>
      <c r="H12" s="15" t="s">
        <v>65</v>
      </c>
      <c r="I12" s="15" t="s">
        <v>66</v>
      </c>
      <c r="J12" s="36" t="s">
        <v>57</v>
      </c>
      <c r="K12" s="15" t="s">
        <v>67</v>
      </c>
    </row>
    <row r="13" ht="21.95" customHeight="1" spans="1:11">
      <c r="A13" s="27"/>
      <c r="B13" s="4" t="s">
        <v>32</v>
      </c>
      <c r="C13" s="4" t="s">
        <v>33</v>
      </c>
      <c r="D13" s="4" t="s">
        <v>160</v>
      </c>
      <c r="E13" s="4" t="s">
        <v>78</v>
      </c>
      <c r="F13" s="4">
        <v>17</v>
      </c>
      <c r="G13" s="15" t="s">
        <v>161</v>
      </c>
      <c r="H13" s="15">
        <v>10</v>
      </c>
      <c r="I13" s="43"/>
      <c r="J13" s="44"/>
      <c r="K13" s="15"/>
    </row>
    <row r="14" ht="21.95" customHeight="1" spans="1:11">
      <c r="A14" s="27"/>
      <c r="B14" s="4" t="s">
        <v>32</v>
      </c>
      <c r="C14" s="4" t="s">
        <v>33</v>
      </c>
      <c r="D14" s="4" t="s">
        <v>162</v>
      </c>
      <c r="E14" s="4" t="s">
        <v>78</v>
      </c>
      <c r="F14" s="4">
        <v>1515</v>
      </c>
      <c r="G14" s="15" t="s">
        <v>163</v>
      </c>
      <c r="H14" s="15">
        <v>10</v>
      </c>
      <c r="I14" s="43"/>
      <c r="J14" s="44"/>
      <c r="K14" s="15"/>
    </row>
    <row r="15" ht="21.95" customHeight="1" spans="1:11">
      <c r="A15" s="27"/>
      <c r="B15" s="4" t="s">
        <v>32</v>
      </c>
      <c r="C15" s="4" t="s">
        <v>38</v>
      </c>
      <c r="D15" s="4" t="s">
        <v>164</v>
      </c>
      <c r="E15" s="4" t="s">
        <v>115</v>
      </c>
      <c r="F15" s="4" t="s">
        <v>116</v>
      </c>
      <c r="G15" s="15" t="s">
        <v>86</v>
      </c>
      <c r="H15" s="15">
        <v>10</v>
      </c>
      <c r="I15" s="43"/>
      <c r="J15" s="44"/>
      <c r="K15" s="15"/>
    </row>
    <row r="16" ht="21.95" customHeight="1" spans="1:11">
      <c r="A16" s="27"/>
      <c r="B16" s="4" t="s">
        <v>32</v>
      </c>
      <c r="C16" s="4" t="s">
        <v>39</v>
      </c>
      <c r="D16" s="4" t="s">
        <v>165</v>
      </c>
      <c r="E16" s="4" t="s">
        <v>70</v>
      </c>
      <c r="F16" s="4">
        <v>11</v>
      </c>
      <c r="G16" s="15" t="s">
        <v>75</v>
      </c>
      <c r="H16" s="15">
        <v>10</v>
      </c>
      <c r="I16" s="43"/>
      <c r="J16" s="44"/>
      <c r="K16" s="15"/>
    </row>
    <row r="17" ht="21.95" customHeight="1" spans="1:11">
      <c r="A17" s="27"/>
      <c r="B17" s="4" t="s">
        <v>40</v>
      </c>
      <c r="C17" s="4" t="s">
        <v>68</v>
      </c>
      <c r="D17" s="4" t="s">
        <v>166</v>
      </c>
      <c r="E17" s="4" t="s">
        <v>70</v>
      </c>
      <c r="F17" s="4">
        <v>12.3255</v>
      </c>
      <c r="G17" s="15" t="s">
        <v>71</v>
      </c>
      <c r="H17" s="15">
        <v>20</v>
      </c>
      <c r="I17" s="43"/>
      <c r="J17" s="44"/>
      <c r="K17" s="15"/>
    </row>
    <row r="18" ht="21.95" customHeight="1" spans="1:11">
      <c r="A18" s="27"/>
      <c r="B18" s="4" t="s">
        <v>41</v>
      </c>
      <c r="C18" s="4" t="s">
        <v>46</v>
      </c>
      <c r="D18" s="4" t="s">
        <v>167</v>
      </c>
      <c r="E18" s="4" t="s">
        <v>88</v>
      </c>
      <c r="F18" s="4" t="s">
        <v>89</v>
      </c>
      <c r="G18" s="15"/>
      <c r="H18" s="15">
        <v>10</v>
      </c>
      <c r="I18" s="43"/>
      <c r="J18" s="44"/>
      <c r="K18" s="15"/>
    </row>
    <row r="19" ht="21.95" customHeight="1" spans="1:11">
      <c r="A19" s="27"/>
      <c r="B19" s="4" t="s">
        <v>41</v>
      </c>
      <c r="C19" s="4" t="s">
        <v>92</v>
      </c>
      <c r="D19" s="4" t="s">
        <v>168</v>
      </c>
      <c r="E19" s="4" t="s">
        <v>88</v>
      </c>
      <c r="F19" s="4" t="s">
        <v>89</v>
      </c>
      <c r="G19" s="15"/>
      <c r="H19" s="15">
        <v>5</v>
      </c>
      <c r="I19" s="43"/>
      <c r="J19" s="44"/>
      <c r="K19" s="15"/>
    </row>
    <row r="20" ht="21.95" customHeight="1" spans="1:11">
      <c r="A20" s="27"/>
      <c r="B20" s="4" t="s">
        <v>41</v>
      </c>
      <c r="C20" s="4" t="s">
        <v>92</v>
      </c>
      <c r="D20" s="4" t="s">
        <v>169</v>
      </c>
      <c r="E20" s="4" t="s">
        <v>88</v>
      </c>
      <c r="F20" s="4" t="s">
        <v>89</v>
      </c>
      <c r="G20" s="15"/>
      <c r="H20" s="15">
        <v>5</v>
      </c>
      <c r="I20" s="43"/>
      <c r="J20" s="44"/>
      <c r="K20" s="15"/>
    </row>
    <row r="21" ht="21.95" customHeight="1" spans="1:11">
      <c r="A21" s="27"/>
      <c r="B21" s="4" t="s">
        <v>94</v>
      </c>
      <c r="C21" s="4" t="s">
        <v>95</v>
      </c>
      <c r="D21" s="4" t="s">
        <v>170</v>
      </c>
      <c r="E21" s="4" t="s">
        <v>78</v>
      </c>
      <c r="F21" s="4">
        <v>98</v>
      </c>
      <c r="G21" s="15" t="s">
        <v>86</v>
      </c>
      <c r="H21" s="15">
        <v>10</v>
      </c>
      <c r="I21" s="43"/>
      <c r="J21" s="44"/>
      <c r="K21" s="15"/>
    </row>
    <row r="22" ht="21.95" customHeight="1" spans="1:11">
      <c r="A22" s="27"/>
      <c r="B22" s="4"/>
      <c r="C22" s="4"/>
      <c r="D22" s="4"/>
      <c r="E22" s="4"/>
      <c r="F22" s="4"/>
      <c r="G22" s="4"/>
      <c r="H22" s="15"/>
      <c r="I22" s="15"/>
      <c r="J22" s="36"/>
      <c r="K22" s="15"/>
    </row>
    <row r="23" ht="21.95" customHeight="1" spans="1:11">
      <c r="A23" s="27"/>
      <c r="B23" s="4"/>
      <c r="C23" s="4"/>
      <c r="D23" s="4"/>
      <c r="E23" s="4"/>
      <c r="F23" s="4"/>
      <c r="G23" s="4"/>
      <c r="H23" s="15"/>
      <c r="I23" s="15"/>
      <c r="J23" s="36"/>
      <c r="K23" s="15"/>
    </row>
    <row r="24" ht="21.95" customHeight="1" spans="1:11">
      <c r="A24" s="27"/>
      <c r="B24" s="4"/>
      <c r="C24" s="4"/>
      <c r="D24" s="4"/>
      <c r="E24" s="4"/>
      <c r="F24" s="4"/>
      <c r="G24" s="4"/>
      <c r="H24" s="15"/>
      <c r="I24" s="15"/>
      <c r="J24" s="36"/>
      <c r="K24" s="15"/>
    </row>
    <row r="25" ht="22.15" customHeight="1" spans="1:11">
      <c r="A25" s="27"/>
      <c r="B25" s="4"/>
      <c r="C25" s="4"/>
      <c r="D25" s="4"/>
      <c r="E25" s="4"/>
      <c r="F25" s="4"/>
      <c r="G25" s="4"/>
      <c r="H25" s="4"/>
      <c r="I25" s="4"/>
      <c r="J25" s="36"/>
      <c r="K25" s="4"/>
    </row>
    <row r="26" ht="22.15" customHeight="1" spans="1:11">
      <c r="A26" s="27"/>
      <c r="B26" s="4"/>
      <c r="C26" s="4"/>
      <c r="D26" s="4"/>
      <c r="E26" s="4"/>
      <c r="F26" s="4"/>
      <c r="G26" s="4"/>
      <c r="H26" s="4"/>
      <c r="I26" s="4"/>
      <c r="J26" s="36"/>
      <c r="K26" s="4"/>
    </row>
    <row r="27" ht="22.15" customHeight="1" spans="1:11">
      <c r="A27" s="27"/>
      <c r="B27" s="4"/>
      <c r="C27" s="4"/>
      <c r="D27" s="4"/>
      <c r="E27" s="4"/>
      <c r="F27" s="4"/>
      <c r="G27" s="4"/>
      <c r="H27" s="4"/>
      <c r="I27" s="4"/>
      <c r="J27" s="36"/>
      <c r="K27" s="4"/>
    </row>
    <row r="28" ht="22.15" customHeight="1" spans="1:11">
      <c r="A28" s="27"/>
      <c r="B28" s="4"/>
      <c r="C28" s="4"/>
      <c r="D28" s="4"/>
      <c r="E28" s="4"/>
      <c r="F28" s="4"/>
      <c r="G28" s="4"/>
      <c r="H28" s="4"/>
      <c r="I28" s="4"/>
      <c r="J28" s="36"/>
      <c r="K28" s="4"/>
    </row>
    <row r="29" ht="22.15" customHeight="1" spans="1:11">
      <c r="A29" s="28"/>
      <c r="B29" s="4"/>
      <c r="C29" s="4"/>
      <c r="D29" s="4"/>
      <c r="E29" s="4"/>
      <c r="F29" s="4"/>
      <c r="G29" s="4"/>
      <c r="H29" s="4"/>
      <c r="I29" s="4"/>
      <c r="J29" s="36"/>
      <c r="K29" s="4"/>
    </row>
    <row r="30" ht="22.15" customHeight="1" spans="1:11">
      <c r="A30" s="6" t="s">
        <v>49</v>
      </c>
      <c r="B30" s="14"/>
      <c r="C30" s="14"/>
      <c r="D30" s="14"/>
      <c r="E30" s="14"/>
      <c r="F30" s="14"/>
      <c r="G30" s="14"/>
      <c r="H30" s="14"/>
      <c r="I30" s="7"/>
      <c r="J30" s="39">
        <f>SUM(J13:J29)</f>
        <v>0</v>
      </c>
      <c r="K30" s="11"/>
    </row>
    <row r="31" ht="183" customHeight="1" spans="1:11">
      <c r="A31" s="29" t="s">
        <v>97</v>
      </c>
      <c r="B31" s="30"/>
      <c r="C31" s="30"/>
      <c r="D31" s="30"/>
      <c r="E31" s="30"/>
      <c r="F31" s="30"/>
      <c r="G31" s="30"/>
      <c r="H31" s="30"/>
      <c r="I31" s="30"/>
      <c r="J31" s="40"/>
      <c r="K31" s="30"/>
    </row>
  </sheetData>
  <mergeCells count="17">
    <mergeCell ref="A1:K1"/>
    <mergeCell ref="A2:K2"/>
    <mergeCell ref="A3:B3"/>
    <mergeCell ref="C3:K3"/>
    <mergeCell ref="A4:B4"/>
    <mergeCell ref="C4:F4"/>
    <mergeCell ref="H4:K4"/>
    <mergeCell ref="C5:D5"/>
    <mergeCell ref="B10:F10"/>
    <mergeCell ref="G10:K10"/>
    <mergeCell ref="B11:F11"/>
    <mergeCell ref="G11:K11"/>
    <mergeCell ref="A30:I30"/>
    <mergeCell ref="A31:K31"/>
    <mergeCell ref="A10:A11"/>
    <mergeCell ref="A12:A29"/>
    <mergeCell ref="A5:B9"/>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31"/>
  <sheetViews>
    <sheetView topLeftCell="A24" workbookViewId="0">
      <selection activeCell="L13" sqref="L13"/>
    </sheetView>
  </sheetViews>
  <sheetFormatPr defaultColWidth="9" defaultRowHeight="13.5"/>
  <cols>
    <col min="1" max="1" width="7.50442477876106" customWidth="1"/>
    <col min="2" max="2" width="10.8761061946903" customWidth="1"/>
    <col min="3" max="3" width="20.8761061946903"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1" max="11" width="15.1238938053097" customWidth="1"/>
  </cols>
  <sheetData>
    <row r="1" ht="28.9" customHeight="1" spans="1:11">
      <c r="A1" s="2" t="s">
        <v>50</v>
      </c>
      <c r="B1" s="2"/>
      <c r="C1" s="2"/>
      <c r="D1" s="2"/>
      <c r="E1" s="2"/>
      <c r="F1" s="2"/>
      <c r="G1" s="2"/>
      <c r="H1" s="2"/>
      <c r="I1" s="2"/>
      <c r="J1" s="2"/>
      <c r="K1" s="2"/>
    </row>
    <row r="2" ht="22.15" customHeight="1" spans="1:11">
      <c r="A2" s="3" t="s">
        <v>51</v>
      </c>
      <c r="B2" s="3"/>
      <c r="C2" s="3"/>
      <c r="D2" s="3"/>
      <c r="E2" s="3"/>
      <c r="F2" s="3"/>
      <c r="G2" s="3"/>
      <c r="H2" s="3"/>
      <c r="I2" s="3"/>
      <c r="J2" s="3"/>
      <c r="K2" s="3"/>
    </row>
    <row r="3" ht="22.15" customHeight="1" spans="1:11">
      <c r="A3" s="4" t="s">
        <v>0</v>
      </c>
      <c r="B3" s="4"/>
      <c r="C3" s="5" t="s">
        <v>171</v>
      </c>
      <c r="D3" s="5"/>
      <c r="E3" s="5"/>
      <c r="F3" s="5"/>
      <c r="G3" s="5"/>
      <c r="H3" s="5"/>
      <c r="I3" s="5"/>
      <c r="J3" s="5"/>
      <c r="K3" s="5"/>
    </row>
    <row r="4" ht="22.15" customHeight="1" spans="1:11">
      <c r="A4" s="6" t="s">
        <v>1</v>
      </c>
      <c r="B4" s="7"/>
      <c r="C4" s="8" t="s">
        <v>53</v>
      </c>
      <c r="D4" s="9"/>
      <c r="E4" s="9"/>
      <c r="F4" s="10"/>
      <c r="G4" s="11" t="s">
        <v>2</v>
      </c>
      <c r="H4" s="8" t="s">
        <v>54</v>
      </c>
      <c r="I4" s="9"/>
      <c r="J4" s="9"/>
      <c r="K4" s="10"/>
    </row>
    <row r="5" ht="34.9" customHeight="1" spans="1:11">
      <c r="A5" s="12" t="s">
        <v>55</v>
      </c>
      <c r="B5" s="13"/>
      <c r="C5" s="14"/>
      <c r="D5" s="7"/>
      <c r="E5" s="4" t="s">
        <v>6</v>
      </c>
      <c r="F5" s="4" t="s">
        <v>7</v>
      </c>
      <c r="G5" s="4" t="s">
        <v>8</v>
      </c>
      <c r="H5" s="15" t="s">
        <v>56</v>
      </c>
      <c r="I5" s="4" t="s">
        <v>10</v>
      </c>
      <c r="J5" s="4" t="s">
        <v>57</v>
      </c>
      <c r="K5" s="4"/>
    </row>
    <row r="6" ht="22.15" customHeight="1" spans="1:11">
      <c r="A6" s="16"/>
      <c r="B6" s="17"/>
      <c r="C6" s="18" t="s">
        <v>12</v>
      </c>
      <c r="D6" s="19"/>
      <c r="E6" s="5">
        <v>600000</v>
      </c>
      <c r="F6" s="5">
        <v>600000</v>
      </c>
      <c r="G6" s="5">
        <v>600000</v>
      </c>
      <c r="H6" s="4">
        <v>10</v>
      </c>
      <c r="I6" s="5">
        <f>G6/F6</f>
        <v>1</v>
      </c>
      <c r="J6" s="5">
        <f>H6*I6</f>
        <v>10</v>
      </c>
      <c r="K6" s="4"/>
    </row>
    <row r="7" ht="22.15" customHeight="1" spans="1:11">
      <c r="A7" s="16"/>
      <c r="B7" s="17"/>
      <c r="C7" s="18" t="s">
        <v>13</v>
      </c>
      <c r="D7" s="19"/>
      <c r="E7" s="5"/>
      <c r="F7" s="5"/>
      <c r="G7" s="5"/>
      <c r="H7" s="4" t="s">
        <v>14</v>
      </c>
      <c r="I7" s="5"/>
      <c r="J7" s="4" t="s">
        <v>14</v>
      </c>
      <c r="K7" s="4"/>
    </row>
    <row r="8" ht="22.15" customHeight="1" spans="1:11">
      <c r="A8" s="16"/>
      <c r="B8" s="17"/>
      <c r="C8" s="18" t="s">
        <v>15</v>
      </c>
      <c r="D8" s="19"/>
      <c r="E8" s="5"/>
      <c r="F8" s="5"/>
      <c r="G8" s="5"/>
      <c r="H8" s="4" t="s">
        <v>14</v>
      </c>
      <c r="I8" s="5"/>
      <c r="J8" s="4" t="s">
        <v>14</v>
      </c>
      <c r="K8" s="4"/>
    </row>
    <row r="9" ht="22.15" customHeight="1" spans="1:11">
      <c r="A9" s="20"/>
      <c r="B9" s="21"/>
      <c r="C9" s="18" t="s">
        <v>58</v>
      </c>
      <c r="D9" s="19"/>
      <c r="E9" s="5"/>
      <c r="F9" s="5"/>
      <c r="G9" s="5"/>
      <c r="H9" s="4" t="s">
        <v>14</v>
      </c>
      <c r="I9" s="5"/>
      <c r="J9" s="4" t="s">
        <v>14</v>
      </c>
      <c r="K9" s="4"/>
    </row>
    <row r="10" ht="22.15" customHeight="1" spans="1:11">
      <c r="A10" s="22" t="s">
        <v>17</v>
      </c>
      <c r="B10" s="6" t="s">
        <v>18</v>
      </c>
      <c r="C10" s="14"/>
      <c r="D10" s="14"/>
      <c r="E10" s="14"/>
      <c r="F10" s="7"/>
      <c r="G10" s="6" t="s">
        <v>19</v>
      </c>
      <c r="H10" s="14"/>
      <c r="I10" s="14"/>
      <c r="J10" s="14"/>
      <c r="K10" s="7"/>
    </row>
    <row r="11" s="1" customFormat="1" ht="88.9" customHeight="1" spans="1:11">
      <c r="A11" s="23"/>
      <c r="B11" s="24" t="s">
        <v>172</v>
      </c>
      <c r="C11" s="25"/>
      <c r="D11" s="25"/>
      <c r="E11" s="25"/>
      <c r="F11" s="26"/>
      <c r="G11" s="24" t="s">
        <v>172</v>
      </c>
      <c r="H11" s="25"/>
      <c r="I11" s="25"/>
      <c r="J11" s="25"/>
      <c r="K11" s="26"/>
    </row>
    <row r="12" ht="31.15" customHeight="1" spans="1:11">
      <c r="A12" s="22" t="s">
        <v>61</v>
      </c>
      <c r="B12" s="4" t="s">
        <v>21</v>
      </c>
      <c r="C12" s="4" t="s">
        <v>22</v>
      </c>
      <c r="D12" s="4" t="s">
        <v>23</v>
      </c>
      <c r="E12" s="4" t="s">
        <v>62</v>
      </c>
      <c r="F12" s="4" t="s">
        <v>63</v>
      </c>
      <c r="G12" s="4" t="s">
        <v>64</v>
      </c>
      <c r="H12" s="15" t="s">
        <v>65</v>
      </c>
      <c r="I12" s="15" t="s">
        <v>66</v>
      </c>
      <c r="J12" s="4" t="s">
        <v>57</v>
      </c>
      <c r="K12" s="15" t="s">
        <v>67</v>
      </c>
    </row>
    <row r="13" ht="21.95" customHeight="1" spans="1:11">
      <c r="A13" s="27"/>
      <c r="B13" s="4" t="s">
        <v>40</v>
      </c>
      <c r="C13" s="4" t="s">
        <v>68</v>
      </c>
      <c r="D13" s="4" t="s">
        <v>173</v>
      </c>
      <c r="E13" s="4" t="s">
        <v>70</v>
      </c>
      <c r="F13" s="4" t="s">
        <v>174</v>
      </c>
      <c r="G13" s="15" t="s">
        <v>71</v>
      </c>
      <c r="H13" s="15" t="s">
        <v>72</v>
      </c>
      <c r="I13" s="15" t="s">
        <v>174</v>
      </c>
      <c r="J13" s="15">
        <v>20</v>
      </c>
      <c r="K13" s="15"/>
    </row>
    <row r="14" ht="21.95" customHeight="1" spans="1:11">
      <c r="A14" s="27"/>
      <c r="B14" s="4" t="s">
        <v>32</v>
      </c>
      <c r="C14" s="4" t="s">
        <v>39</v>
      </c>
      <c r="D14" s="4" t="s">
        <v>73</v>
      </c>
      <c r="E14" s="4" t="s">
        <v>70</v>
      </c>
      <c r="F14" s="4" t="s">
        <v>74</v>
      </c>
      <c r="G14" s="15" t="s">
        <v>75</v>
      </c>
      <c r="H14" s="15">
        <v>20</v>
      </c>
      <c r="I14" s="15" t="s">
        <v>74</v>
      </c>
      <c r="J14" s="15">
        <v>10</v>
      </c>
      <c r="K14" s="15"/>
    </row>
    <row r="15" ht="21.95" customHeight="1" spans="1:11">
      <c r="A15" s="27"/>
      <c r="B15" s="4" t="s">
        <v>32</v>
      </c>
      <c r="C15" s="4" t="s">
        <v>33</v>
      </c>
      <c r="D15" s="4" t="s">
        <v>175</v>
      </c>
      <c r="E15" s="4" t="s">
        <v>78</v>
      </c>
      <c r="F15" s="4" t="s">
        <v>176</v>
      </c>
      <c r="G15" s="15" t="s">
        <v>80</v>
      </c>
      <c r="H15" s="15" t="s">
        <v>76</v>
      </c>
      <c r="I15" s="15" t="s">
        <v>176</v>
      </c>
      <c r="J15" s="15">
        <v>10</v>
      </c>
      <c r="K15" s="15"/>
    </row>
    <row r="16" ht="21.95" customHeight="1" spans="1:11">
      <c r="A16" s="27"/>
      <c r="B16" s="4" t="s">
        <v>32</v>
      </c>
      <c r="C16" s="4" t="s">
        <v>38</v>
      </c>
      <c r="D16" s="4" t="s">
        <v>177</v>
      </c>
      <c r="E16" s="4" t="s">
        <v>88</v>
      </c>
      <c r="F16" s="4" t="s">
        <v>89</v>
      </c>
      <c r="G16" s="15"/>
      <c r="H16" s="15" t="s">
        <v>76</v>
      </c>
      <c r="I16" s="15"/>
      <c r="J16" s="15"/>
      <c r="K16" s="15"/>
    </row>
    <row r="17" ht="21.95" customHeight="1" spans="1:11">
      <c r="A17" s="27"/>
      <c r="B17" s="4" t="s">
        <v>41</v>
      </c>
      <c r="C17" s="4" t="s">
        <v>92</v>
      </c>
      <c r="D17" s="4" t="s">
        <v>178</v>
      </c>
      <c r="E17" s="4" t="s">
        <v>88</v>
      </c>
      <c r="F17" s="4" t="s">
        <v>89</v>
      </c>
      <c r="G17" s="15"/>
      <c r="H17" s="15">
        <v>10</v>
      </c>
      <c r="I17" s="15"/>
      <c r="J17" s="15"/>
      <c r="K17" s="15"/>
    </row>
    <row r="18" ht="21.95" customHeight="1" spans="1:11">
      <c r="A18" s="27"/>
      <c r="B18" s="4" t="s">
        <v>41</v>
      </c>
      <c r="C18" s="4" t="s">
        <v>92</v>
      </c>
      <c r="D18" s="4" t="s">
        <v>179</v>
      </c>
      <c r="E18" s="4" t="s">
        <v>88</v>
      </c>
      <c r="F18" s="4" t="s">
        <v>89</v>
      </c>
      <c r="G18" s="15"/>
      <c r="H18" s="15">
        <v>10</v>
      </c>
      <c r="I18" s="15"/>
      <c r="J18" s="15"/>
      <c r="K18" s="15"/>
    </row>
    <row r="19" ht="21.95" customHeight="1" spans="1:11">
      <c r="A19" s="27"/>
      <c r="B19" s="4" t="s">
        <v>94</v>
      </c>
      <c r="C19" s="4" t="s">
        <v>95</v>
      </c>
      <c r="D19" s="4" t="s">
        <v>180</v>
      </c>
      <c r="E19" s="4" t="s">
        <v>78</v>
      </c>
      <c r="F19" s="4" t="s">
        <v>85</v>
      </c>
      <c r="G19" s="15" t="s">
        <v>86</v>
      </c>
      <c r="H19" s="15" t="s">
        <v>81</v>
      </c>
      <c r="I19" s="15"/>
      <c r="J19" s="15"/>
      <c r="K19" s="15"/>
    </row>
    <row r="20" ht="21.95" customHeight="1" spans="1:11">
      <c r="A20" s="27"/>
      <c r="B20" s="4" t="s">
        <v>94</v>
      </c>
      <c r="C20" s="4" t="s">
        <v>95</v>
      </c>
      <c r="D20" s="4" t="s">
        <v>107</v>
      </c>
      <c r="E20" s="4" t="s">
        <v>78</v>
      </c>
      <c r="F20" s="4" t="s">
        <v>85</v>
      </c>
      <c r="G20" s="15" t="s">
        <v>86</v>
      </c>
      <c r="H20" s="15" t="s">
        <v>81</v>
      </c>
      <c r="I20" s="15"/>
      <c r="J20" s="15"/>
      <c r="K20" s="15"/>
    </row>
    <row r="21" ht="21.95" customHeight="1" spans="1:11">
      <c r="A21" s="27"/>
      <c r="B21" s="4"/>
      <c r="C21" s="4"/>
      <c r="D21" s="4"/>
      <c r="E21" s="4"/>
      <c r="F21" s="4"/>
      <c r="G21" s="4"/>
      <c r="H21" s="15"/>
      <c r="I21" s="15"/>
      <c r="J21" s="4"/>
      <c r="K21" s="15"/>
    </row>
    <row r="22" ht="21.95" customHeight="1" spans="1:11">
      <c r="A22" s="27"/>
      <c r="B22" s="4"/>
      <c r="C22" s="4"/>
      <c r="D22" s="4"/>
      <c r="E22" s="4"/>
      <c r="F22" s="4"/>
      <c r="G22" s="4"/>
      <c r="H22" s="15"/>
      <c r="I22" s="15"/>
      <c r="J22" s="4"/>
      <c r="K22" s="15"/>
    </row>
    <row r="23" ht="21.95" customHeight="1" spans="1:11">
      <c r="A23" s="27"/>
      <c r="B23" s="4"/>
      <c r="C23" s="4"/>
      <c r="D23" s="4"/>
      <c r="E23" s="4"/>
      <c r="F23" s="4"/>
      <c r="G23" s="4"/>
      <c r="H23" s="15"/>
      <c r="I23" s="15"/>
      <c r="J23" s="4"/>
      <c r="K23" s="15"/>
    </row>
    <row r="24" ht="21.95" customHeight="1" spans="1:11">
      <c r="A24" s="27"/>
      <c r="B24" s="4"/>
      <c r="C24" s="4"/>
      <c r="D24" s="4"/>
      <c r="E24" s="4"/>
      <c r="F24" s="4"/>
      <c r="G24" s="4"/>
      <c r="H24" s="15"/>
      <c r="I24" s="15"/>
      <c r="J24" s="4"/>
      <c r="K24" s="15"/>
    </row>
    <row r="25" ht="22.15" customHeight="1" spans="1:11">
      <c r="A25" s="27"/>
      <c r="B25" s="4"/>
      <c r="C25" s="4"/>
      <c r="D25" s="4"/>
      <c r="E25" s="4"/>
      <c r="F25" s="4"/>
      <c r="G25" s="4"/>
      <c r="H25" s="4"/>
      <c r="I25" s="4"/>
      <c r="J25" s="4"/>
      <c r="K25" s="4"/>
    </row>
    <row r="26" ht="22.15" customHeight="1" spans="1:11">
      <c r="A26" s="27"/>
      <c r="B26" s="4"/>
      <c r="C26" s="4"/>
      <c r="D26" s="4"/>
      <c r="E26" s="4"/>
      <c r="F26" s="4"/>
      <c r="G26" s="4"/>
      <c r="H26" s="4"/>
      <c r="I26" s="4"/>
      <c r="J26" s="4"/>
      <c r="K26" s="4"/>
    </row>
    <row r="27" ht="22.15" customHeight="1" spans="1:11">
      <c r="A27" s="27"/>
      <c r="B27" s="4"/>
      <c r="C27" s="4"/>
      <c r="D27" s="4"/>
      <c r="E27" s="4"/>
      <c r="F27" s="4"/>
      <c r="G27" s="4"/>
      <c r="H27" s="4"/>
      <c r="I27" s="4"/>
      <c r="J27" s="4"/>
      <c r="K27" s="4"/>
    </row>
    <row r="28" ht="22.15" customHeight="1" spans="1:11">
      <c r="A28" s="27"/>
      <c r="B28" s="4"/>
      <c r="C28" s="4"/>
      <c r="D28" s="4"/>
      <c r="E28" s="4"/>
      <c r="F28" s="4"/>
      <c r="G28" s="4"/>
      <c r="H28" s="4"/>
      <c r="I28" s="4"/>
      <c r="J28" s="4"/>
      <c r="K28" s="4"/>
    </row>
    <row r="29" ht="22.15" customHeight="1" spans="1:11">
      <c r="A29" s="28"/>
      <c r="B29" s="4"/>
      <c r="C29" s="4"/>
      <c r="D29" s="4"/>
      <c r="E29" s="4"/>
      <c r="F29" s="4"/>
      <c r="G29" s="4"/>
      <c r="H29" s="4"/>
      <c r="I29" s="4"/>
      <c r="J29" s="4"/>
      <c r="K29" s="4"/>
    </row>
    <row r="30" ht="22.15" customHeight="1" spans="1:11">
      <c r="A30" s="6" t="s">
        <v>49</v>
      </c>
      <c r="B30" s="14"/>
      <c r="C30" s="14"/>
      <c r="D30" s="14"/>
      <c r="E30" s="14"/>
      <c r="F30" s="14"/>
      <c r="G30" s="14"/>
      <c r="H30" s="14"/>
      <c r="I30" s="7"/>
      <c r="J30" s="11">
        <f>SUM(J13:J29)</f>
        <v>40</v>
      </c>
      <c r="K30" s="11"/>
    </row>
    <row r="31" ht="183" customHeight="1" spans="1:11">
      <c r="A31" s="29" t="s">
        <v>97</v>
      </c>
      <c r="B31" s="30"/>
      <c r="C31" s="30"/>
      <c r="D31" s="30"/>
      <c r="E31" s="30"/>
      <c r="F31" s="30"/>
      <c r="G31" s="30"/>
      <c r="H31" s="30"/>
      <c r="I31" s="30"/>
      <c r="J31" s="30"/>
      <c r="K31" s="30"/>
    </row>
  </sheetData>
  <mergeCells count="17">
    <mergeCell ref="A1:K1"/>
    <mergeCell ref="A2:K2"/>
    <mergeCell ref="A3:B3"/>
    <mergeCell ref="C3:K3"/>
    <mergeCell ref="A4:B4"/>
    <mergeCell ref="C4:F4"/>
    <mergeCell ref="H4:K4"/>
    <mergeCell ref="C5:D5"/>
    <mergeCell ref="B10:F10"/>
    <mergeCell ref="G10:K10"/>
    <mergeCell ref="B11:F11"/>
    <mergeCell ref="G11:K11"/>
    <mergeCell ref="A30:I30"/>
    <mergeCell ref="A31:K31"/>
    <mergeCell ref="A10:A11"/>
    <mergeCell ref="A12:A29"/>
    <mergeCell ref="A5:B9"/>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31"/>
  <sheetViews>
    <sheetView topLeftCell="A13" workbookViewId="0">
      <selection activeCell="L13" sqref="L13"/>
    </sheetView>
  </sheetViews>
  <sheetFormatPr defaultColWidth="9" defaultRowHeight="13.5"/>
  <cols>
    <col min="1" max="1" width="7.50442477876106" customWidth="1"/>
    <col min="2" max="2" width="10.8761061946903" customWidth="1"/>
    <col min="3" max="3" width="20.8761061946903"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1" max="11" width="15.1238938053097" customWidth="1"/>
  </cols>
  <sheetData>
    <row r="1" ht="28.9" customHeight="1" spans="1:11">
      <c r="A1" s="2" t="s">
        <v>50</v>
      </c>
      <c r="B1" s="2"/>
      <c r="C1" s="2"/>
      <c r="D1" s="2"/>
      <c r="E1" s="2"/>
      <c r="F1" s="2"/>
      <c r="G1" s="2"/>
      <c r="H1" s="2"/>
      <c r="I1" s="2"/>
      <c r="J1" s="2"/>
      <c r="K1" s="2"/>
    </row>
    <row r="2" ht="22.15" customHeight="1" spans="1:11">
      <c r="A2" s="3" t="s">
        <v>51</v>
      </c>
      <c r="B2" s="3"/>
      <c r="C2" s="3"/>
      <c r="D2" s="3"/>
      <c r="E2" s="3"/>
      <c r="F2" s="3"/>
      <c r="G2" s="3"/>
      <c r="H2" s="3"/>
      <c r="I2" s="3"/>
      <c r="J2" s="3"/>
      <c r="K2" s="3"/>
    </row>
    <row r="3" ht="22.15" customHeight="1" spans="1:11">
      <c r="A3" s="4" t="s">
        <v>0</v>
      </c>
      <c r="B3" s="4"/>
      <c r="C3" s="5" t="s">
        <v>181</v>
      </c>
      <c r="D3" s="5"/>
      <c r="E3" s="5"/>
      <c r="F3" s="5"/>
      <c r="G3" s="5"/>
      <c r="H3" s="5"/>
      <c r="I3" s="5"/>
      <c r="J3" s="5"/>
      <c r="K3" s="5"/>
    </row>
    <row r="4" ht="22.15" customHeight="1" spans="1:11">
      <c r="A4" s="6" t="s">
        <v>1</v>
      </c>
      <c r="B4" s="7"/>
      <c r="C4" s="8" t="s">
        <v>53</v>
      </c>
      <c r="D4" s="9"/>
      <c r="E4" s="9"/>
      <c r="F4" s="10"/>
      <c r="G4" s="11" t="s">
        <v>2</v>
      </c>
      <c r="H4" s="8" t="s">
        <v>54</v>
      </c>
      <c r="I4" s="9"/>
      <c r="J4" s="9"/>
      <c r="K4" s="10"/>
    </row>
    <row r="5" ht="34.9" customHeight="1" spans="1:11">
      <c r="A5" s="12" t="s">
        <v>55</v>
      </c>
      <c r="B5" s="13"/>
      <c r="C5" s="14"/>
      <c r="D5" s="7"/>
      <c r="E5" s="4" t="s">
        <v>6</v>
      </c>
      <c r="F5" s="4" t="s">
        <v>7</v>
      </c>
      <c r="G5" s="4" t="s">
        <v>8</v>
      </c>
      <c r="H5" s="15" t="s">
        <v>56</v>
      </c>
      <c r="I5" s="4" t="s">
        <v>10</v>
      </c>
      <c r="J5" s="4" t="s">
        <v>57</v>
      </c>
      <c r="K5" s="4"/>
    </row>
    <row r="6" ht="22.15" customHeight="1" spans="1:11">
      <c r="A6" s="16"/>
      <c r="B6" s="17"/>
      <c r="C6" s="18" t="s">
        <v>12</v>
      </c>
      <c r="D6" s="19"/>
      <c r="E6" s="4">
        <v>335000</v>
      </c>
      <c r="F6" s="4">
        <v>335000</v>
      </c>
      <c r="G6">
        <v>335000</v>
      </c>
      <c r="H6" s="4">
        <v>10</v>
      </c>
      <c r="I6" s="5">
        <f>G6/F6</f>
        <v>1</v>
      </c>
      <c r="J6" s="5">
        <f>H6*I6</f>
        <v>10</v>
      </c>
      <c r="K6" s="4"/>
    </row>
    <row r="7" ht="22.15" customHeight="1" spans="1:11">
      <c r="A7" s="16"/>
      <c r="B7" s="17"/>
      <c r="C7" s="18" t="s">
        <v>13</v>
      </c>
      <c r="D7" s="19"/>
      <c r="E7" s="5"/>
      <c r="F7" s="5"/>
      <c r="G7" s="5"/>
      <c r="H7" s="4" t="s">
        <v>14</v>
      </c>
      <c r="I7" s="5"/>
      <c r="J7" s="4" t="s">
        <v>14</v>
      </c>
      <c r="K7" s="4"/>
    </row>
    <row r="8" ht="22.15" customHeight="1" spans="1:11">
      <c r="A8" s="16"/>
      <c r="B8" s="17"/>
      <c r="C8" s="18" t="s">
        <v>15</v>
      </c>
      <c r="D8" s="19"/>
      <c r="E8" s="5"/>
      <c r="F8" s="5"/>
      <c r="G8" s="5"/>
      <c r="H8" s="4" t="s">
        <v>14</v>
      </c>
      <c r="I8" s="5"/>
      <c r="J8" s="4" t="s">
        <v>14</v>
      </c>
      <c r="K8" s="4"/>
    </row>
    <row r="9" ht="22.15" customHeight="1" spans="1:11">
      <c r="A9" s="20"/>
      <c r="B9" s="21"/>
      <c r="C9" s="18" t="s">
        <v>58</v>
      </c>
      <c r="D9" s="19"/>
      <c r="E9" s="5"/>
      <c r="F9" s="5"/>
      <c r="G9" s="5"/>
      <c r="H9" s="4" t="s">
        <v>14</v>
      </c>
      <c r="I9" s="5"/>
      <c r="J9" s="4" t="s">
        <v>14</v>
      </c>
      <c r="K9" s="4"/>
    </row>
    <row r="10" ht="22.15" customHeight="1" spans="1:11">
      <c r="A10" s="22" t="s">
        <v>17</v>
      </c>
      <c r="B10" s="6" t="s">
        <v>18</v>
      </c>
      <c r="C10" s="14"/>
      <c r="D10" s="14"/>
      <c r="E10" s="14"/>
      <c r="F10" s="7"/>
      <c r="G10" s="6" t="s">
        <v>19</v>
      </c>
      <c r="H10" s="14"/>
      <c r="I10" s="14"/>
      <c r="J10" s="14"/>
      <c r="K10" s="7"/>
    </row>
    <row r="11" s="1" customFormat="1" ht="88.9" customHeight="1" spans="1:11">
      <c r="A11" s="23"/>
      <c r="B11" s="24" t="s">
        <v>172</v>
      </c>
      <c r="C11" s="25"/>
      <c r="D11" s="25"/>
      <c r="E11" s="25"/>
      <c r="F11" s="26"/>
      <c r="G11" s="24" t="s">
        <v>172</v>
      </c>
      <c r="H11" s="25"/>
      <c r="I11" s="25"/>
      <c r="J11" s="25"/>
      <c r="K11" s="26"/>
    </row>
    <row r="12" ht="31.15" customHeight="1" spans="1:11">
      <c r="A12" s="22" t="s">
        <v>61</v>
      </c>
      <c r="B12" s="4" t="s">
        <v>21</v>
      </c>
      <c r="C12" s="4" t="s">
        <v>22</v>
      </c>
      <c r="D12" s="4" t="s">
        <v>23</v>
      </c>
      <c r="E12" s="4" t="s">
        <v>62</v>
      </c>
      <c r="F12" s="4" t="s">
        <v>63</v>
      </c>
      <c r="G12" s="4" t="s">
        <v>64</v>
      </c>
      <c r="H12" s="15" t="s">
        <v>65</v>
      </c>
      <c r="I12" s="15" t="s">
        <v>66</v>
      </c>
      <c r="J12" s="4" t="s">
        <v>57</v>
      </c>
      <c r="K12" s="15" t="s">
        <v>67</v>
      </c>
    </row>
    <row r="13" ht="21.95" customHeight="1" spans="1:11">
      <c r="A13" s="27"/>
      <c r="B13" s="4" t="s">
        <v>40</v>
      </c>
      <c r="C13" s="4" t="s">
        <v>68</v>
      </c>
      <c r="D13" s="4" t="s">
        <v>173</v>
      </c>
      <c r="E13" s="4" t="s">
        <v>70</v>
      </c>
      <c r="F13" s="4">
        <v>33.5</v>
      </c>
      <c r="G13" s="15" t="s">
        <v>71</v>
      </c>
      <c r="H13" s="15" t="s">
        <v>72</v>
      </c>
      <c r="I13" s="15">
        <v>33.5</v>
      </c>
      <c r="J13" s="15">
        <v>20</v>
      </c>
      <c r="K13" s="15"/>
    </row>
    <row r="14" ht="21.95" customHeight="1" spans="1:11">
      <c r="A14" s="27"/>
      <c r="B14" s="4" t="s">
        <v>32</v>
      </c>
      <c r="C14" s="4" t="s">
        <v>39</v>
      </c>
      <c r="D14" s="4" t="s">
        <v>182</v>
      </c>
      <c r="E14" s="4" t="s">
        <v>70</v>
      </c>
      <c r="F14" s="4" t="s">
        <v>74</v>
      </c>
      <c r="G14" s="15" t="s">
        <v>75</v>
      </c>
      <c r="H14" s="15">
        <v>20</v>
      </c>
      <c r="I14" s="15" t="s">
        <v>74</v>
      </c>
      <c r="J14" s="15">
        <v>10</v>
      </c>
      <c r="K14" s="15"/>
    </row>
    <row r="15" ht="21.95" customHeight="1" spans="1:11">
      <c r="A15" s="27"/>
      <c r="B15" s="4" t="s">
        <v>32</v>
      </c>
      <c r="C15" s="4" t="s">
        <v>33</v>
      </c>
      <c r="D15" s="4" t="s">
        <v>183</v>
      </c>
      <c r="E15" s="4" t="s">
        <v>78</v>
      </c>
      <c r="F15" s="4" t="s">
        <v>176</v>
      </c>
      <c r="G15" s="15" t="s">
        <v>80</v>
      </c>
      <c r="H15" s="15" t="s">
        <v>76</v>
      </c>
      <c r="I15" s="15"/>
      <c r="J15" s="15"/>
      <c r="K15" s="15"/>
    </row>
    <row r="16" ht="21.95" customHeight="1" spans="1:11">
      <c r="A16" s="27"/>
      <c r="B16" s="4" t="s">
        <v>32</v>
      </c>
      <c r="C16" s="4" t="s">
        <v>38</v>
      </c>
      <c r="D16" s="4" t="s">
        <v>177</v>
      </c>
      <c r="E16" s="4" t="s">
        <v>88</v>
      </c>
      <c r="F16" s="4" t="s">
        <v>89</v>
      </c>
      <c r="G16" s="15"/>
      <c r="H16" s="15" t="s">
        <v>76</v>
      </c>
      <c r="I16" s="15"/>
      <c r="J16" s="15"/>
      <c r="K16" s="15"/>
    </row>
    <row r="17" ht="21.95" customHeight="1" spans="1:11">
      <c r="A17" s="27"/>
      <c r="B17" s="4" t="s">
        <v>41</v>
      </c>
      <c r="C17" s="4" t="s">
        <v>92</v>
      </c>
      <c r="D17" s="4" t="s">
        <v>178</v>
      </c>
      <c r="E17" s="4" t="s">
        <v>88</v>
      </c>
      <c r="F17" s="4" t="s">
        <v>89</v>
      </c>
      <c r="G17" s="15"/>
      <c r="H17" s="15">
        <v>10</v>
      </c>
      <c r="I17" s="15"/>
      <c r="J17" s="15"/>
      <c r="K17" s="15"/>
    </row>
    <row r="18" ht="21.95" customHeight="1" spans="1:11">
      <c r="A18" s="27"/>
      <c r="B18" s="4" t="s">
        <v>41</v>
      </c>
      <c r="C18" s="4" t="s">
        <v>92</v>
      </c>
      <c r="D18" s="4" t="s">
        <v>179</v>
      </c>
      <c r="E18" s="4" t="s">
        <v>88</v>
      </c>
      <c r="F18" s="4" t="s">
        <v>89</v>
      </c>
      <c r="G18" s="15"/>
      <c r="H18" s="15">
        <v>10</v>
      </c>
      <c r="I18" s="15"/>
      <c r="J18" s="15"/>
      <c r="K18" s="15"/>
    </row>
    <row r="19" ht="21.95" customHeight="1" spans="1:11">
      <c r="A19" s="27"/>
      <c r="B19" s="4" t="s">
        <v>94</v>
      </c>
      <c r="C19" s="4" t="s">
        <v>95</v>
      </c>
      <c r="D19" s="4" t="s">
        <v>180</v>
      </c>
      <c r="E19" s="4" t="s">
        <v>78</v>
      </c>
      <c r="F19" s="4">
        <v>100</v>
      </c>
      <c r="G19" s="15" t="s">
        <v>86</v>
      </c>
      <c r="H19" s="15" t="s">
        <v>81</v>
      </c>
      <c r="I19" s="43"/>
      <c r="J19" s="43"/>
      <c r="K19" s="15"/>
    </row>
    <row r="20" ht="21.95" customHeight="1" spans="1:11">
      <c r="A20" s="27"/>
      <c r="B20" s="4" t="s">
        <v>94</v>
      </c>
      <c r="C20" s="4" t="s">
        <v>95</v>
      </c>
      <c r="D20" s="4" t="s">
        <v>107</v>
      </c>
      <c r="E20" s="4" t="s">
        <v>78</v>
      </c>
      <c r="F20" s="4">
        <v>98</v>
      </c>
      <c r="G20" s="15" t="s">
        <v>86</v>
      </c>
      <c r="H20" s="15" t="s">
        <v>81</v>
      </c>
      <c r="I20" s="43"/>
      <c r="J20" s="43"/>
      <c r="K20" s="15"/>
    </row>
    <row r="21" ht="21.95" customHeight="1" spans="1:11">
      <c r="A21" s="27"/>
      <c r="B21" s="4"/>
      <c r="C21" s="4"/>
      <c r="D21" s="4"/>
      <c r="E21" s="4"/>
      <c r="F21" s="4"/>
      <c r="G21" s="4"/>
      <c r="H21" s="15"/>
      <c r="I21" s="15"/>
      <c r="J21" s="4"/>
      <c r="K21" s="15"/>
    </row>
    <row r="22" ht="21.95" customHeight="1" spans="1:11">
      <c r="A22" s="27"/>
      <c r="B22" s="4"/>
      <c r="C22" s="4"/>
      <c r="D22" s="4"/>
      <c r="E22" s="4"/>
      <c r="F22" s="4"/>
      <c r="G22" s="4"/>
      <c r="H22" s="15"/>
      <c r="I22" s="15"/>
      <c r="J22" s="4"/>
      <c r="K22" s="15"/>
    </row>
    <row r="23" ht="21.95" customHeight="1" spans="1:11">
      <c r="A23" s="27"/>
      <c r="B23" s="4"/>
      <c r="C23" s="4"/>
      <c r="D23" s="4"/>
      <c r="E23" s="4"/>
      <c r="F23" s="4"/>
      <c r="G23" s="4"/>
      <c r="H23" s="15"/>
      <c r="I23" s="15"/>
      <c r="J23" s="4"/>
      <c r="K23" s="15"/>
    </row>
    <row r="24" ht="21.95" customHeight="1" spans="1:11">
      <c r="A24" s="27"/>
      <c r="B24" s="4"/>
      <c r="C24" s="4"/>
      <c r="D24" s="4"/>
      <c r="E24" s="4"/>
      <c r="F24" s="4"/>
      <c r="G24" s="4"/>
      <c r="H24" s="15"/>
      <c r="I24" s="15"/>
      <c r="J24" s="4"/>
      <c r="K24" s="15"/>
    </row>
    <row r="25" ht="22.15" customHeight="1" spans="1:11">
      <c r="A25" s="27"/>
      <c r="B25" s="4"/>
      <c r="C25" s="4"/>
      <c r="D25" s="4"/>
      <c r="E25" s="4"/>
      <c r="F25" s="4"/>
      <c r="G25" s="4"/>
      <c r="H25" s="4"/>
      <c r="I25" s="4"/>
      <c r="J25" s="4"/>
      <c r="K25" s="4"/>
    </row>
    <row r="26" ht="22.15" customHeight="1" spans="1:11">
      <c r="A26" s="27"/>
      <c r="B26" s="4"/>
      <c r="C26" s="4"/>
      <c r="D26" s="4"/>
      <c r="E26" s="4"/>
      <c r="F26" s="4"/>
      <c r="G26" s="4"/>
      <c r="H26" s="4"/>
      <c r="I26" s="4"/>
      <c r="J26" s="4"/>
      <c r="K26" s="4"/>
    </row>
    <row r="27" ht="22.15" customHeight="1" spans="1:11">
      <c r="A27" s="27"/>
      <c r="B27" s="4"/>
      <c r="C27" s="4"/>
      <c r="D27" s="4"/>
      <c r="E27" s="4"/>
      <c r="F27" s="4"/>
      <c r="G27" s="4"/>
      <c r="H27" s="4"/>
      <c r="I27" s="4"/>
      <c r="J27" s="4"/>
      <c r="K27" s="4"/>
    </row>
    <row r="28" ht="22.15" customHeight="1" spans="1:11">
      <c r="A28" s="27"/>
      <c r="B28" s="4"/>
      <c r="C28" s="4"/>
      <c r="D28" s="4"/>
      <c r="E28" s="4"/>
      <c r="F28" s="4"/>
      <c r="G28" s="4"/>
      <c r="H28" s="4"/>
      <c r="I28" s="4"/>
      <c r="J28" s="4"/>
      <c r="K28" s="4"/>
    </row>
    <row r="29" ht="22.15" customHeight="1" spans="1:11">
      <c r="A29" s="28"/>
      <c r="B29" s="4"/>
      <c r="C29" s="4"/>
      <c r="D29" s="4"/>
      <c r="E29" s="4"/>
      <c r="F29" s="4"/>
      <c r="G29" s="4"/>
      <c r="H29" s="4"/>
      <c r="I29" s="4"/>
      <c r="J29" s="4"/>
      <c r="K29" s="4"/>
    </row>
    <row r="30" ht="22.15" customHeight="1" spans="1:11">
      <c r="A30" s="6" t="s">
        <v>49</v>
      </c>
      <c r="B30" s="14"/>
      <c r="C30" s="14"/>
      <c r="D30" s="14"/>
      <c r="E30" s="14"/>
      <c r="F30" s="14"/>
      <c r="G30" s="14"/>
      <c r="H30" s="14"/>
      <c r="I30" s="7"/>
      <c r="J30" s="11">
        <f>SUM(J13:J29)</f>
        <v>30</v>
      </c>
      <c r="K30" s="11"/>
    </row>
    <row r="31" ht="183" customHeight="1" spans="1:11">
      <c r="A31" s="29" t="s">
        <v>97</v>
      </c>
      <c r="B31" s="30"/>
      <c r="C31" s="30"/>
      <c r="D31" s="30"/>
      <c r="E31" s="30"/>
      <c r="F31" s="30"/>
      <c r="G31" s="30"/>
      <c r="H31" s="30"/>
      <c r="I31" s="30"/>
      <c r="J31" s="30"/>
      <c r="K31" s="30"/>
    </row>
  </sheetData>
  <mergeCells count="17">
    <mergeCell ref="A1:K1"/>
    <mergeCell ref="A2:K2"/>
    <mergeCell ref="A3:B3"/>
    <mergeCell ref="C3:K3"/>
    <mergeCell ref="A4:B4"/>
    <mergeCell ref="C4:F4"/>
    <mergeCell ref="H4:K4"/>
    <mergeCell ref="C5:D5"/>
    <mergeCell ref="B10:F10"/>
    <mergeCell ref="G10:K10"/>
    <mergeCell ref="B11:F11"/>
    <mergeCell ref="G11:K11"/>
    <mergeCell ref="A30:I30"/>
    <mergeCell ref="A31:K31"/>
    <mergeCell ref="A10:A11"/>
    <mergeCell ref="A12:A29"/>
    <mergeCell ref="A5:B9"/>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26"/>
  <sheetViews>
    <sheetView topLeftCell="A19" workbookViewId="0">
      <selection activeCell="L13" sqref="L13"/>
    </sheetView>
  </sheetViews>
  <sheetFormatPr defaultColWidth="9" defaultRowHeight="13.5"/>
  <cols>
    <col min="1" max="1" width="7.50442477876106" customWidth="1"/>
    <col min="2" max="2" width="10.8761061946903" customWidth="1"/>
    <col min="3" max="3" width="10.6283185840708" customWidth="1"/>
    <col min="4" max="4" width="34.6283185840708" customWidth="1"/>
    <col min="5" max="5" width="13.6283185840708" customWidth="1"/>
    <col min="6" max="6" width="13.5044247787611" customWidth="1"/>
    <col min="7" max="7" width="12.5044247787611" customWidth="1"/>
    <col min="8" max="8" width="10.2477876106195" customWidth="1"/>
    <col min="9" max="9" width="12" customWidth="1"/>
    <col min="10" max="10" width="9" style="32"/>
    <col min="11" max="11" width="15.1238938053097" customWidth="1"/>
  </cols>
  <sheetData>
    <row r="1" ht="28.9" customHeight="1" spans="1:11">
      <c r="A1" s="2" t="s">
        <v>50</v>
      </c>
      <c r="B1" s="2"/>
      <c r="C1" s="2"/>
      <c r="D1" s="2"/>
      <c r="E1" s="2"/>
      <c r="F1" s="2"/>
      <c r="G1" s="2"/>
      <c r="H1" s="2"/>
      <c r="I1" s="2"/>
      <c r="J1" s="33"/>
      <c r="K1" s="2"/>
    </row>
    <row r="2" ht="22.15" customHeight="1" spans="1:11">
      <c r="A2" s="3" t="s">
        <v>51</v>
      </c>
      <c r="B2" s="3"/>
      <c r="C2" s="3"/>
      <c r="D2" s="3"/>
      <c r="E2" s="3"/>
      <c r="F2" s="3"/>
      <c r="G2" s="3"/>
      <c r="H2" s="3"/>
      <c r="I2" s="3"/>
      <c r="J2" s="34"/>
      <c r="K2" s="3"/>
    </row>
    <row r="3" ht="22.15" customHeight="1" spans="1:11">
      <c r="A3" s="4" t="s">
        <v>0</v>
      </c>
      <c r="B3" s="4"/>
      <c r="C3" s="5" t="s">
        <v>184</v>
      </c>
      <c r="D3" s="5"/>
      <c r="E3" s="5"/>
      <c r="F3" s="5"/>
      <c r="G3" s="5"/>
      <c r="H3" s="5"/>
      <c r="I3" s="5"/>
      <c r="J3" s="31"/>
      <c r="K3" s="5"/>
    </row>
    <row r="4" ht="22.15" customHeight="1" spans="1:11">
      <c r="A4" s="6" t="s">
        <v>1</v>
      </c>
      <c r="B4" s="7"/>
      <c r="C4" s="8" t="s">
        <v>53</v>
      </c>
      <c r="D4" s="9"/>
      <c r="E4" s="9"/>
      <c r="F4" s="10"/>
      <c r="G4" s="11" t="s">
        <v>2</v>
      </c>
      <c r="H4" s="8" t="s">
        <v>54</v>
      </c>
      <c r="I4" s="9"/>
      <c r="J4" s="35"/>
      <c r="K4" s="10"/>
    </row>
    <row r="5" ht="34.9" customHeight="1" spans="1:11">
      <c r="A5" s="12" t="s">
        <v>55</v>
      </c>
      <c r="B5" s="13"/>
      <c r="C5" s="14"/>
      <c r="D5" s="7"/>
      <c r="E5" s="4" t="s">
        <v>6</v>
      </c>
      <c r="F5" s="4" t="s">
        <v>7</v>
      </c>
      <c r="G5" s="4" t="s">
        <v>8</v>
      </c>
      <c r="H5" s="15" t="s">
        <v>56</v>
      </c>
      <c r="I5" s="4" t="s">
        <v>10</v>
      </c>
      <c r="J5" s="36" t="s">
        <v>57</v>
      </c>
      <c r="K5" s="4"/>
    </row>
    <row r="6" ht="22.15" customHeight="1" spans="1:11">
      <c r="A6" s="16"/>
      <c r="B6" s="17"/>
      <c r="C6" s="18" t="s">
        <v>12</v>
      </c>
      <c r="D6" s="19"/>
      <c r="E6" s="4">
        <v>192941</v>
      </c>
      <c r="F6" s="4">
        <v>192941</v>
      </c>
      <c r="G6" s="5">
        <v>176680.4</v>
      </c>
      <c r="H6" s="4">
        <v>10</v>
      </c>
      <c r="I6" s="5">
        <f>G6/F6</f>
        <v>0.91572242291685</v>
      </c>
      <c r="J6" s="31">
        <f>H6*I6</f>
        <v>9.1572242291685</v>
      </c>
      <c r="K6" s="4"/>
    </row>
    <row r="7" ht="22.15" customHeight="1" spans="1:11">
      <c r="A7" s="16"/>
      <c r="B7" s="17"/>
      <c r="C7" s="18" t="s">
        <v>13</v>
      </c>
      <c r="D7" s="19"/>
      <c r="E7" s="5"/>
      <c r="F7" s="5"/>
      <c r="G7" s="5"/>
      <c r="H7" s="4" t="s">
        <v>14</v>
      </c>
      <c r="I7" s="5"/>
      <c r="J7" s="36" t="s">
        <v>14</v>
      </c>
      <c r="K7" s="4"/>
    </row>
    <row r="8" ht="22.15" customHeight="1" spans="1:11">
      <c r="A8" s="16"/>
      <c r="B8" s="17"/>
      <c r="C8" s="18" t="s">
        <v>15</v>
      </c>
      <c r="D8" s="19"/>
      <c r="E8" s="5"/>
      <c r="F8" s="5"/>
      <c r="G8" s="5"/>
      <c r="H8" s="4" t="s">
        <v>14</v>
      </c>
      <c r="I8" s="5"/>
      <c r="J8" s="36" t="s">
        <v>14</v>
      </c>
      <c r="K8" s="4"/>
    </row>
    <row r="9" ht="22.15" customHeight="1" spans="1:11">
      <c r="A9" s="20"/>
      <c r="B9" s="21"/>
      <c r="C9" s="18" t="s">
        <v>58</v>
      </c>
      <c r="D9" s="19"/>
      <c r="E9" s="5"/>
      <c r="F9" s="5"/>
      <c r="G9" s="5"/>
      <c r="H9" s="4" t="s">
        <v>14</v>
      </c>
      <c r="I9" s="5"/>
      <c r="J9" s="36" t="s">
        <v>14</v>
      </c>
      <c r="K9" s="4"/>
    </row>
    <row r="10" ht="22.15" customHeight="1" spans="1:11">
      <c r="A10" s="22" t="s">
        <v>17</v>
      </c>
      <c r="B10" s="6" t="s">
        <v>18</v>
      </c>
      <c r="C10" s="14"/>
      <c r="D10" s="14"/>
      <c r="E10" s="14"/>
      <c r="F10" s="7"/>
      <c r="G10" s="6" t="s">
        <v>19</v>
      </c>
      <c r="H10" s="14"/>
      <c r="I10" s="14"/>
      <c r="J10" s="37"/>
      <c r="K10" s="7"/>
    </row>
    <row r="11" s="1" customFormat="1" ht="88.9" customHeight="1" spans="1:11">
      <c r="A11" s="23"/>
      <c r="B11" s="24" t="s">
        <v>185</v>
      </c>
      <c r="C11" s="25"/>
      <c r="D11" s="25"/>
      <c r="E11" s="25"/>
      <c r="F11" s="26"/>
      <c r="G11" s="24" t="s">
        <v>185</v>
      </c>
      <c r="H11" s="25"/>
      <c r="I11" s="25"/>
      <c r="J11" s="38"/>
      <c r="K11" s="26"/>
    </row>
    <row r="12" ht="31.15" customHeight="1" spans="1:11">
      <c r="A12" s="22" t="s">
        <v>61</v>
      </c>
      <c r="B12" s="4" t="s">
        <v>21</v>
      </c>
      <c r="C12" s="4" t="s">
        <v>22</v>
      </c>
      <c r="D12" s="4" t="s">
        <v>23</v>
      </c>
      <c r="E12" s="4" t="s">
        <v>62</v>
      </c>
      <c r="F12" s="4" t="s">
        <v>63</v>
      </c>
      <c r="G12" s="4" t="s">
        <v>64</v>
      </c>
      <c r="H12" s="15" t="s">
        <v>65</v>
      </c>
      <c r="I12" s="15" t="s">
        <v>66</v>
      </c>
      <c r="J12" s="36" t="s">
        <v>57</v>
      </c>
      <c r="K12" s="15" t="s">
        <v>67</v>
      </c>
    </row>
    <row r="13" ht="18" customHeight="1" spans="1:11">
      <c r="A13" s="27"/>
      <c r="B13" s="4" t="s">
        <v>32</v>
      </c>
      <c r="C13" s="4" t="s">
        <v>39</v>
      </c>
      <c r="D13" s="15" t="s">
        <v>186</v>
      </c>
      <c r="E13" s="3" t="s">
        <v>70</v>
      </c>
      <c r="F13" s="4">
        <v>11</v>
      </c>
      <c r="G13" s="15" t="s">
        <v>75</v>
      </c>
      <c r="H13" s="15">
        <v>10</v>
      </c>
      <c r="I13" s="15"/>
      <c r="J13" s="15"/>
      <c r="K13" s="15"/>
    </row>
    <row r="14" ht="18" customHeight="1" spans="1:11">
      <c r="A14" s="27"/>
      <c r="B14" s="4" t="s">
        <v>32</v>
      </c>
      <c r="C14" s="4" t="s">
        <v>38</v>
      </c>
      <c r="D14" s="15" t="s">
        <v>187</v>
      </c>
      <c r="E14" s="4" t="s">
        <v>88</v>
      </c>
      <c r="F14" s="4" t="s">
        <v>89</v>
      </c>
      <c r="G14" s="15"/>
      <c r="H14" s="15">
        <v>10</v>
      </c>
      <c r="I14" s="15"/>
      <c r="J14" s="15"/>
      <c r="K14" s="15"/>
    </row>
    <row r="15" ht="18" customHeight="1" spans="1:11">
      <c r="A15" s="27"/>
      <c r="B15" s="4" t="s">
        <v>32</v>
      </c>
      <c r="C15" s="4" t="s">
        <v>33</v>
      </c>
      <c r="D15" s="15" t="s">
        <v>188</v>
      </c>
      <c r="E15" s="4" t="s">
        <v>78</v>
      </c>
      <c r="F15" s="4">
        <v>29</v>
      </c>
      <c r="G15" s="15" t="s">
        <v>161</v>
      </c>
      <c r="H15" s="15">
        <v>10</v>
      </c>
      <c r="I15" s="15"/>
      <c r="J15" s="15"/>
      <c r="K15" s="15"/>
    </row>
    <row r="16" ht="18" customHeight="1" spans="1:11">
      <c r="A16" s="27"/>
      <c r="B16" s="4" t="s">
        <v>32</v>
      </c>
      <c r="C16" s="4" t="s">
        <v>33</v>
      </c>
      <c r="D16" s="15" t="s">
        <v>189</v>
      </c>
      <c r="E16" s="4" t="s">
        <v>78</v>
      </c>
      <c r="F16" s="4">
        <v>61</v>
      </c>
      <c r="G16" s="15" t="s">
        <v>163</v>
      </c>
      <c r="H16" s="15">
        <v>10</v>
      </c>
      <c r="I16" s="15"/>
      <c r="J16" s="15"/>
      <c r="K16" s="15"/>
    </row>
    <row r="17" ht="18" customHeight="1" spans="1:11">
      <c r="A17" s="27"/>
      <c r="B17" s="4" t="s">
        <v>40</v>
      </c>
      <c r="C17" s="4" t="s">
        <v>68</v>
      </c>
      <c r="D17" s="15" t="s">
        <v>190</v>
      </c>
      <c r="E17" s="4" t="s">
        <v>70</v>
      </c>
      <c r="F17" s="4">
        <v>192941</v>
      </c>
      <c r="G17" s="15" t="s">
        <v>111</v>
      </c>
      <c r="H17" s="15">
        <v>20</v>
      </c>
      <c r="I17" s="15">
        <f>G6</f>
        <v>176680.4</v>
      </c>
      <c r="J17" s="15"/>
      <c r="K17" s="15"/>
    </row>
    <row r="18" ht="18" customHeight="1" spans="1:11">
      <c r="A18" s="27"/>
      <c r="B18" s="4" t="s">
        <v>41</v>
      </c>
      <c r="C18" s="4" t="s">
        <v>46</v>
      </c>
      <c r="D18" s="15" t="s">
        <v>191</v>
      </c>
      <c r="E18" s="4" t="s">
        <v>88</v>
      </c>
      <c r="F18" s="4" t="s">
        <v>89</v>
      </c>
      <c r="G18" s="15"/>
      <c r="H18" s="15">
        <v>5</v>
      </c>
      <c r="I18" s="15"/>
      <c r="J18" s="15"/>
      <c r="K18" s="15"/>
    </row>
    <row r="19" ht="18" customHeight="1" spans="1:11">
      <c r="A19" s="27"/>
      <c r="B19" s="4" t="s">
        <v>41</v>
      </c>
      <c r="C19" s="4" t="s">
        <v>92</v>
      </c>
      <c r="D19" s="15" t="s">
        <v>192</v>
      </c>
      <c r="E19" s="4" t="s">
        <v>88</v>
      </c>
      <c r="F19" s="4" t="s">
        <v>89</v>
      </c>
      <c r="G19" s="15"/>
      <c r="H19" s="15">
        <v>5</v>
      </c>
      <c r="I19" s="15"/>
      <c r="J19" s="15"/>
      <c r="K19" s="15"/>
    </row>
    <row r="20" ht="18" customHeight="1" spans="1:11">
      <c r="A20" s="27"/>
      <c r="B20" s="4" t="s">
        <v>41</v>
      </c>
      <c r="C20" s="4" t="s">
        <v>92</v>
      </c>
      <c r="D20" s="15" t="s">
        <v>193</v>
      </c>
      <c r="E20" s="4" t="s">
        <v>78</v>
      </c>
      <c r="F20" s="4">
        <v>1500</v>
      </c>
      <c r="G20" s="15" t="s">
        <v>153</v>
      </c>
      <c r="H20" s="15">
        <v>5</v>
      </c>
      <c r="I20" s="15"/>
      <c r="J20" s="15"/>
      <c r="K20" s="15"/>
    </row>
    <row r="21" ht="18" customHeight="1" spans="1:11">
      <c r="A21" s="27"/>
      <c r="B21" s="4" t="s">
        <v>41</v>
      </c>
      <c r="C21" s="4" t="s">
        <v>92</v>
      </c>
      <c r="D21" s="15" t="s">
        <v>194</v>
      </c>
      <c r="E21" s="4" t="s">
        <v>78</v>
      </c>
      <c r="F21" s="4">
        <v>10</v>
      </c>
      <c r="G21" s="4" t="s">
        <v>80</v>
      </c>
      <c r="H21" s="15">
        <v>5</v>
      </c>
      <c r="I21" s="4"/>
      <c r="J21" s="4"/>
      <c r="K21" s="4"/>
    </row>
    <row r="22" ht="18" customHeight="1" spans="1:11">
      <c r="A22" s="27"/>
      <c r="B22" s="4" t="s">
        <v>94</v>
      </c>
      <c r="C22" s="4" t="s">
        <v>95</v>
      </c>
      <c r="D22" s="15" t="s">
        <v>137</v>
      </c>
      <c r="E22" s="4" t="s">
        <v>78</v>
      </c>
      <c r="F22" s="4">
        <v>99</v>
      </c>
      <c r="G22" s="4" t="s">
        <v>86</v>
      </c>
      <c r="H22" s="4">
        <v>5</v>
      </c>
      <c r="I22" s="4"/>
      <c r="J22" s="4"/>
      <c r="K22" s="4"/>
    </row>
    <row r="23" ht="18" customHeight="1" spans="1:11">
      <c r="A23" s="27"/>
      <c r="B23" s="4" t="s">
        <v>94</v>
      </c>
      <c r="C23" s="4" t="s">
        <v>95</v>
      </c>
      <c r="D23" s="15" t="s">
        <v>195</v>
      </c>
      <c r="E23" s="4" t="s">
        <v>78</v>
      </c>
      <c r="F23" s="4">
        <v>99</v>
      </c>
      <c r="G23" s="4" t="s">
        <v>86</v>
      </c>
      <c r="H23" s="4">
        <v>5</v>
      </c>
      <c r="I23" s="4"/>
      <c r="J23" s="4"/>
      <c r="K23" s="4"/>
    </row>
    <row r="24" ht="22.15" customHeight="1" spans="1:11">
      <c r="A24" s="28"/>
      <c r="B24" s="4"/>
      <c r="C24" s="4"/>
      <c r="D24" s="4"/>
      <c r="E24" s="4"/>
      <c r="F24" s="4"/>
      <c r="G24" s="4"/>
      <c r="H24" s="4"/>
      <c r="I24" s="4"/>
      <c r="J24" s="36"/>
      <c r="K24" s="4"/>
    </row>
    <row r="25" ht="22.15" customHeight="1" spans="1:11">
      <c r="A25" s="6" t="s">
        <v>49</v>
      </c>
      <c r="B25" s="14"/>
      <c r="C25" s="14"/>
      <c r="D25" s="14"/>
      <c r="E25" s="14"/>
      <c r="F25" s="14"/>
      <c r="G25" s="14"/>
      <c r="H25" s="14"/>
      <c r="I25" s="7"/>
      <c r="J25" s="39">
        <f>SUM(J13:J24)</f>
        <v>0</v>
      </c>
      <c r="K25" s="11"/>
    </row>
    <row r="26" ht="183" customHeight="1" spans="1:11">
      <c r="A26" s="29" t="s">
        <v>97</v>
      </c>
      <c r="B26" s="30"/>
      <c r="C26" s="30"/>
      <c r="D26" s="30"/>
      <c r="E26" s="30"/>
      <c r="F26" s="30"/>
      <c r="G26" s="30"/>
      <c r="H26" s="30"/>
      <c r="I26" s="30"/>
      <c r="J26" s="40"/>
      <c r="K26" s="30"/>
    </row>
  </sheetData>
  <mergeCells count="17">
    <mergeCell ref="A1:K1"/>
    <mergeCell ref="A2:K2"/>
    <mergeCell ref="A3:B3"/>
    <mergeCell ref="C3:K3"/>
    <mergeCell ref="A4:B4"/>
    <mergeCell ref="C4:F4"/>
    <mergeCell ref="H4:K4"/>
    <mergeCell ref="C5:D5"/>
    <mergeCell ref="B10:F10"/>
    <mergeCell ref="G10:K10"/>
    <mergeCell ref="B11:F11"/>
    <mergeCell ref="G11:K11"/>
    <mergeCell ref="A25:I25"/>
    <mergeCell ref="A26:K26"/>
    <mergeCell ref="A10:A11"/>
    <mergeCell ref="A12:A24"/>
    <mergeCell ref="A5:B9"/>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38"/>
  <sheetViews>
    <sheetView workbookViewId="0">
      <selection activeCell="L13" sqref="L13"/>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0" max="10" width="9" style="32"/>
    <col min="11" max="11" width="15.1238938053097" customWidth="1"/>
  </cols>
  <sheetData>
    <row r="1" ht="28.9" customHeight="1" spans="1:11">
      <c r="A1" s="2" t="s">
        <v>50</v>
      </c>
      <c r="B1" s="2"/>
      <c r="C1" s="2"/>
      <c r="D1" s="2"/>
      <c r="E1" s="2"/>
      <c r="F1" s="2"/>
      <c r="G1" s="2"/>
      <c r="H1" s="2"/>
      <c r="I1" s="2"/>
      <c r="J1" s="33"/>
      <c r="K1" s="2"/>
    </row>
    <row r="2" ht="22.15" customHeight="1" spans="1:11">
      <c r="A2" s="3" t="s">
        <v>51</v>
      </c>
      <c r="B2" s="3"/>
      <c r="C2" s="3"/>
      <c r="D2" s="3"/>
      <c r="E2" s="3"/>
      <c r="F2" s="3"/>
      <c r="G2" s="3"/>
      <c r="H2" s="3"/>
      <c r="I2" s="3"/>
      <c r="J2" s="34"/>
      <c r="K2" s="3"/>
    </row>
    <row r="3" ht="22.15" customHeight="1" spans="1:11">
      <c r="A3" s="4" t="s">
        <v>0</v>
      </c>
      <c r="B3" s="4"/>
      <c r="C3" s="5" t="s">
        <v>196</v>
      </c>
      <c r="D3" s="5"/>
      <c r="E3" s="5"/>
      <c r="F3" s="5"/>
      <c r="G3" s="5"/>
      <c r="H3" s="5"/>
      <c r="I3" s="5"/>
      <c r="J3" s="31"/>
      <c r="K3" s="5"/>
    </row>
    <row r="4" ht="22.15" customHeight="1" spans="1:11">
      <c r="A4" s="6" t="s">
        <v>1</v>
      </c>
      <c r="B4" s="7"/>
      <c r="C4" s="8" t="s">
        <v>53</v>
      </c>
      <c r="D4" s="9"/>
      <c r="E4" s="9"/>
      <c r="F4" s="10"/>
      <c r="G4" s="11" t="s">
        <v>2</v>
      </c>
      <c r="H4" s="8" t="s">
        <v>54</v>
      </c>
      <c r="I4" s="9"/>
      <c r="J4" s="35"/>
      <c r="K4" s="10"/>
    </row>
    <row r="5" ht="34.9" customHeight="1" spans="1:11">
      <c r="A5" s="12" t="s">
        <v>55</v>
      </c>
      <c r="B5" s="13"/>
      <c r="C5" s="14"/>
      <c r="D5" s="7"/>
      <c r="E5" s="4" t="s">
        <v>6</v>
      </c>
      <c r="F5" s="4" t="s">
        <v>7</v>
      </c>
      <c r="G5" s="4" t="s">
        <v>8</v>
      </c>
      <c r="H5" s="15" t="s">
        <v>56</v>
      </c>
      <c r="I5" s="4" t="s">
        <v>10</v>
      </c>
      <c r="J5" s="36" t="s">
        <v>57</v>
      </c>
      <c r="K5" s="4"/>
    </row>
    <row r="6" ht="22.15" customHeight="1" spans="1:11">
      <c r="A6" s="16"/>
      <c r="B6" s="17"/>
      <c r="C6" s="18" t="s">
        <v>12</v>
      </c>
      <c r="D6" s="19"/>
      <c r="E6" s="4">
        <v>1881045.5</v>
      </c>
      <c r="F6" s="4">
        <v>1881045.5</v>
      </c>
      <c r="G6" s="5">
        <v>1881045.5</v>
      </c>
      <c r="H6" s="4">
        <v>10</v>
      </c>
      <c r="I6" s="5">
        <f>G6/F6</f>
        <v>1</v>
      </c>
      <c r="J6" s="31">
        <f>H6*I6</f>
        <v>10</v>
      </c>
      <c r="K6" s="4"/>
    </row>
    <row r="7" ht="22.15" customHeight="1" spans="1:11">
      <c r="A7" s="16"/>
      <c r="B7" s="17"/>
      <c r="C7" s="18" t="s">
        <v>13</v>
      </c>
      <c r="D7" s="19"/>
      <c r="E7" s="5"/>
      <c r="F7" s="5"/>
      <c r="G7" s="5"/>
      <c r="H7" s="4" t="s">
        <v>14</v>
      </c>
      <c r="I7" s="5"/>
      <c r="J7" s="36" t="s">
        <v>14</v>
      </c>
      <c r="K7" s="4"/>
    </row>
    <row r="8" ht="22.15" customHeight="1" spans="1:11">
      <c r="A8" s="16"/>
      <c r="B8" s="17"/>
      <c r="C8" s="18" t="s">
        <v>15</v>
      </c>
      <c r="D8" s="19"/>
      <c r="E8" s="5"/>
      <c r="F8" s="5"/>
      <c r="G8" s="5"/>
      <c r="H8" s="4" t="s">
        <v>14</v>
      </c>
      <c r="I8" s="5"/>
      <c r="J8" s="36" t="s">
        <v>14</v>
      </c>
      <c r="K8" s="4"/>
    </row>
    <row r="9" ht="22.15" customHeight="1" spans="1:11">
      <c r="A9" s="20"/>
      <c r="B9" s="21"/>
      <c r="C9" s="18" t="s">
        <v>58</v>
      </c>
      <c r="D9" s="19"/>
      <c r="E9" s="5"/>
      <c r="F9" s="5"/>
      <c r="G9" s="5"/>
      <c r="H9" s="4" t="s">
        <v>14</v>
      </c>
      <c r="I9" s="5"/>
      <c r="J9" s="36" t="s">
        <v>14</v>
      </c>
      <c r="K9" s="4"/>
    </row>
    <row r="10" ht="22.15" customHeight="1" spans="1:11">
      <c r="A10" s="22" t="s">
        <v>17</v>
      </c>
      <c r="B10" s="6" t="s">
        <v>18</v>
      </c>
      <c r="C10" s="14"/>
      <c r="D10" s="14"/>
      <c r="E10" s="14"/>
      <c r="F10" s="7"/>
      <c r="G10" s="6" t="s">
        <v>19</v>
      </c>
      <c r="H10" s="14"/>
      <c r="I10" s="14"/>
      <c r="J10" s="37"/>
      <c r="K10" s="7"/>
    </row>
    <row r="11" s="1" customFormat="1" ht="141" customHeight="1" spans="1:11">
      <c r="A11" s="23"/>
      <c r="B11" s="24" t="s">
        <v>197</v>
      </c>
      <c r="C11" s="25"/>
      <c r="D11" s="25"/>
      <c r="E11" s="25"/>
      <c r="F11" s="26"/>
      <c r="G11" s="24" t="s">
        <v>198</v>
      </c>
      <c r="H11" s="25"/>
      <c r="I11" s="25"/>
      <c r="J11" s="38"/>
      <c r="K11" s="26"/>
    </row>
    <row r="12" ht="31.15" customHeight="1" spans="1:11">
      <c r="A12" s="22" t="s">
        <v>61</v>
      </c>
      <c r="B12" s="4" t="s">
        <v>21</v>
      </c>
      <c r="C12" s="4" t="s">
        <v>22</v>
      </c>
      <c r="D12" s="4" t="s">
        <v>23</v>
      </c>
      <c r="E12" s="4" t="s">
        <v>62</v>
      </c>
      <c r="F12" s="4" t="s">
        <v>63</v>
      </c>
      <c r="G12" s="4" t="s">
        <v>64</v>
      </c>
      <c r="H12" s="15" t="s">
        <v>65</v>
      </c>
      <c r="I12" s="15" t="s">
        <v>66</v>
      </c>
      <c r="J12" s="36" t="s">
        <v>57</v>
      </c>
      <c r="K12" s="15" t="s">
        <v>67</v>
      </c>
    </row>
    <row r="13" ht="21.95" customHeight="1" spans="1:11">
      <c r="A13" s="27"/>
      <c r="B13" s="4" t="s">
        <v>40</v>
      </c>
      <c r="C13" s="4" t="s">
        <v>68</v>
      </c>
      <c r="D13" s="4" t="s">
        <v>199</v>
      </c>
      <c r="E13" s="4" t="s">
        <v>115</v>
      </c>
      <c r="F13" s="4">
        <f>F6</f>
        <v>1881045.5</v>
      </c>
      <c r="G13" s="4" t="s">
        <v>111</v>
      </c>
      <c r="H13" s="15" t="s">
        <v>76</v>
      </c>
      <c r="I13" s="15">
        <f>G6</f>
        <v>1881045.5</v>
      </c>
      <c r="J13" s="36">
        <f>J6</f>
        <v>10</v>
      </c>
      <c r="K13" s="15"/>
    </row>
    <row r="14" ht="21.95" customHeight="1" spans="1:11">
      <c r="A14" s="27"/>
      <c r="B14" s="4" t="s">
        <v>32</v>
      </c>
      <c r="C14" s="4" t="s">
        <v>39</v>
      </c>
      <c r="D14" s="4" t="s">
        <v>200</v>
      </c>
      <c r="E14" s="4" t="s">
        <v>70</v>
      </c>
      <c r="F14" s="4">
        <v>4</v>
      </c>
      <c r="G14" s="4" t="s">
        <v>75</v>
      </c>
      <c r="H14" s="15">
        <v>3</v>
      </c>
      <c r="I14" s="4"/>
      <c r="J14" s="4"/>
      <c r="K14" s="15"/>
    </row>
    <row r="15" ht="21.95" customHeight="1" spans="1:11">
      <c r="A15" s="27"/>
      <c r="B15" s="4" t="s">
        <v>32</v>
      </c>
      <c r="C15" s="4" t="s">
        <v>39</v>
      </c>
      <c r="D15" s="4" t="s">
        <v>201</v>
      </c>
      <c r="E15" s="4" t="s">
        <v>70</v>
      </c>
      <c r="F15" s="4">
        <v>9</v>
      </c>
      <c r="G15" s="4" t="s">
        <v>75</v>
      </c>
      <c r="H15" s="15">
        <v>3</v>
      </c>
      <c r="I15" s="4"/>
      <c r="J15" s="4"/>
      <c r="K15" s="15"/>
    </row>
    <row r="16" ht="21.95" customHeight="1" spans="1:11">
      <c r="A16" s="27"/>
      <c r="B16" s="4" t="s">
        <v>32</v>
      </c>
      <c r="C16" s="4" t="s">
        <v>39</v>
      </c>
      <c r="D16" s="4" t="s">
        <v>202</v>
      </c>
      <c r="E16" s="4" t="s">
        <v>70</v>
      </c>
      <c r="F16" s="4">
        <v>12</v>
      </c>
      <c r="G16" s="4" t="s">
        <v>75</v>
      </c>
      <c r="H16" s="15">
        <v>3</v>
      </c>
      <c r="I16" s="4"/>
      <c r="J16" s="4"/>
      <c r="K16" s="15"/>
    </row>
    <row r="17" ht="21.95" customHeight="1" spans="1:11">
      <c r="A17" s="27"/>
      <c r="B17" s="4" t="s">
        <v>32</v>
      </c>
      <c r="C17" s="4" t="s">
        <v>33</v>
      </c>
      <c r="D17" s="4" t="s">
        <v>203</v>
      </c>
      <c r="E17" s="4" t="s">
        <v>78</v>
      </c>
      <c r="F17" s="4">
        <v>180000</v>
      </c>
      <c r="G17" s="4" t="s">
        <v>153</v>
      </c>
      <c r="H17" s="15">
        <v>3</v>
      </c>
      <c r="I17" s="4"/>
      <c r="J17" s="4"/>
      <c r="K17" s="15"/>
    </row>
    <row r="18" ht="21.95" customHeight="1" spans="1:11">
      <c r="A18" s="27"/>
      <c r="B18" s="4" t="s">
        <v>32</v>
      </c>
      <c r="C18" s="4" t="s">
        <v>33</v>
      </c>
      <c r="D18" s="4" t="s">
        <v>204</v>
      </c>
      <c r="E18" s="4" t="s">
        <v>78</v>
      </c>
      <c r="F18" s="4">
        <v>900</v>
      </c>
      <c r="G18" s="4" t="s">
        <v>153</v>
      </c>
      <c r="H18" s="15">
        <v>3</v>
      </c>
      <c r="I18" s="4"/>
      <c r="J18" s="4"/>
      <c r="K18" s="15"/>
    </row>
    <row r="19" ht="21.95" customHeight="1" spans="1:11">
      <c r="A19" s="27"/>
      <c r="B19" s="4" t="s">
        <v>32</v>
      </c>
      <c r="C19" s="4" t="s">
        <v>33</v>
      </c>
      <c r="D19" s="4" t="s">
        <v>205</v>
      </c>
      <c r="E19" s="4" t="s">
        <v>78</v>
      </c>
      <c r="F19" s="4">
        <v>180</v>
      </c>
      <c r="G19" s="4" t="s">
        <v>80</v>
      </c>
      <c r="H19" s="15">
        <v>3</v>
      </c>
      <c r="I19" s="4"/>
      <c r="J19" s="4"/>
      <c r="K19" s="15"/>
    </row>
    <row r="20" ht="21.95" customHeight="1" spans="1:11">
      <c r="A20" s="27"/>
      <c r="B20" s="4" t="s">
        <v>32</v>
      </c>
      <c r="C20" s="4" t="s">
        <v>33</v>
      </c>
      <c r="D20" s="4" t="s">
        <v>206</v>
      </c>
      <c r="E20" s="4" t="s">
        <v>78</v>
      </c>
      <c r="F20" s="4">
        <v>18</v>
      </c>
      <c r="G20" s="4" t="s">
        <v>161</v>
      </c>
      <c r="H20" s="15">
        <v>3</v>
      </c>
      <c r="I20" s="4"/>
      <c r="J20" s="4"/>
      <c r="K20" s="15"/>
    </row>
    <row r="21" ht="21.95" customHeight="1" spans="1:11">
      <c r="A21" s="27"/>
      <c r="B21" s="4" t="s">
        <v>32</v>
      </c>
      <c r="C21" s="4" t="s">
        <v>33</v>
      </c>
      <c r="D21" s="4" t="s">
        <v>207</v>
      </c>
      <c r="E21" s="4" t="s">
        <v>78</v>
      </c>
      <c r="F21" s="4">
        <v>15</v>
      </c>
      <c r="G21" s="4" t="s">
        <v>161</v>
      </c>
      <c r="H21" s="15">
        <v>3</v>
      </c>
      <c r="I21" s="4"/>
      <c r="J21" s="4"/>
      <c r="K21" s="15"/>
    </row>
    <row r="22" ht="21.95" customHeight="1" spans="1:11">
      <c r="A22" s="27"/>
      <c r="B22" s="4" t="s">
        <v>32</v>
      </c>
      <c r="C22" s="4" t="s">
        <v>33</v>
      </c>
      <c r="D22" s="4" t="s">
        <v>208</v>
      </c>
      <c r="E22" s="4" t="s">
        <v>78</v>
      </c>
      <c r="F22" s="4">
        <v>1</v>
      </c>
      <c r="G22" s="4" t="s">
        <v>80</v>
      </c>
      <c r="H22" s="15">
        <v>3</v>
      </c>
      <c r="I22" s="4"/>
      <c r="J22" s="4"/>
      <c r="K22" s="15"/>
    </row>
    <row r="23" ht="21.95" customHeight="1" spans="1:11">
      <c r="A23" s="27"/>
      <c r="B23" s="4" t="s">
        <v>32</v>
      </c>
      <c r="C23" s="4" t="s">
        <v>33</v>
      </c>
      <c r="D23" s="4" t="s">
        <v>209</v>
      </c>
      <c r="E23" s="4" t="s">
        <v>78</v>
      </c>
      <c r="F23" s="4">
        <v>50</v>
      </c>
      <c r="G23" s="4" t="s">
        <v>163</v>
      </c>
      <c r="H23" s="15">
        <v>3</v>
      </c>
      <c r="I23" s="4"/>
      <c r="J23" s="4"/>
      <c r="K23" s="15"/>
    </row>
    <row r="24" ht="21.95" customHeight="1" spans="1:11">
      <c r="A24" s="27"/>
      <c r="B24" s="4" t="s">
        <v>32</v>
      </c>
      <c r="C24" s="4" t="s">
        <v>33</v>
      </c>
      <c r="D24" s="4" t="s">
        <v>210</v>
      </c>
      <c r="E24" s="4" t="s">
        <v>78</v>
      </c>
      <c r="F24" s="4">
        <v>2420</v>
      </c>
      <c r="G24" s="4" t="s">
        <v>211</v>
      </c>
      <c r="H24" s="15">
        <v>3</v>
      </c>
      <c r="I24" s="4"/>
      <c r="J24" s="4"/>
      <c r="K24" s="15"/>
    </row>
    <row r="25" ht="21.95" customHeight="1" spans="1:11">
      <c r="A25" s="27"/>
      <c r="B25" s="4" t="s">
        <v>32</v>
      </c>
      <c r="C25" s="4" t="s">
        <v>33</v>
      </c>
      <c r="D25" s="4" t="s">
        <v>212</v>
      </c>
      <c r="E25" s="4" t="s">
        <v>78</v>
      </c>
      <c r="F25" s="4">
        <v>8</v>
      </c>
      <c r="G25" s="4" t="s">
        <v>213</v>
      </c>
      <c r="H25" s="15">
        <v>3</v>
      </c>
      <c r="I25" s="4"/>
      <c r="J25" s="4"/>
      <c r="K25" s="15"/>
    </row>
    <row r="26" ht="21.95" customHeight="1" spans="1:11">
      <c r="A26" s="27"/>
      <c r="B26" s="4" t="s">
        <v>32</v>
      </c>
      <c r="C26" s="4" t="s">
        <v>38</v>
      </c>
      <c r="D26" s="4" t="s">
        <v>214</v>
      </c>
      <c r="E26" s="4" t="s">
        <v>88</v>
      </c>
      <c r="F26" s="4" t="s">
        <v>89</v>
      </c>
      <c r="G26" s="4"/>
      <c r="H26" s="15">
        <v>3</v>
      </c>
      <c r="I26" s="4"/>
      <c r="J26" s="4"/>
      <c r="K26" s="15"/>
    </row>
    <row r="27" ht="21.95" customHeight="1" spans="1:11">
      <c r="A27" s="27"/>
      <c r="B27" s="4" t="s">
        <v>32</v>
      </c>
      <c r="C27" s="4" t="s">
        <v>38</v>
      </c>
      <c r="D27" s="4" t="s">
        <v>215</v>
      </c>
      <c r="E27" s="4" t="s">
        <v>88</v>
      </c>
      <c r="F27" s="4" t="s">
        <v>89</v>
      </c>
      <c r="G27" s="4"/>
      <c r="H27" s="15">
        <v>1</v>
      </c>
      <c r="I27" s="4"/>
      <c r="J27" s="4"/>
      <c r="K27" s="15"/>
    </row>
    <row r="28" ht="21.95" customHeight="1" spans="1:11">
      <c r="A28" s="27"/>
      <c r="B28" s="4" t="s">
        <v>41</v>
      </c>
      <c r="C28" s="4" t="s">
        <v>46</v>
      </c>
      <c r="D28" s="4" t="s">
        <v>216</v>
      </c>
      <c r="E28" s="4" t="s">
        <v>88</v>
      </c>
      <c r="F28" s="4" t="s">
        <v>89</v>
      </c>
      <c r="G28" s="4"/>
      <c r="H28" s="15">
        <v>10</v>
      </c>
      <c r="I28" s="4"/>
      <c r="J28" s="4"/>
      <c r="K28" s="15"/>
    </row>
    <row r="29" ht="21.95" customHeight="1" spans="1:11">
      <c r="A29" s="27"/>
      <c r="B29" s="4" t="s">
        <v>41</v>
      </c>
      <c r="C29" s="4" t="s">
        <v>92</v>
      </c>
      <c r="D29" s="4" t="s">
        <v>217</v>
      </c>
      <c r="E29" s="4" t="s">
        <v>88</v>
      </c>
      <c r="F29" s="4" t="s">
        <v>89</v>
      </c>
      <c r="G29" s="4"/>
      <c r="H29" s="15">
        <v>5</v>
      </c>
      <c r="I29" s="4"/>
      <c r="J29" s="4"/>
      <c r="K29" s="15"/>
    </row>
    <row r="30" ht="21.95" customHeight="1" spans="1:11">
      <c r="A30" s="27"/>
      <c r="B30" s="4" t="s">
        <v>41</v>
      </c>
      <c r="C30" s="4" t="s">
        <v>92</v>
      </c>
      <c r="D30" s="4" t="s">
        <v>218</v>
      </c>
      <c r="E30" s="4" t="s">
        <v>88</v>
      </c>
      <c r="F30" s="4" t="s">
        <v>89</v>
      </c>
      <c r="G30" s="4"/>
      <c r="H30" s="15">
        <v>5</v>
      </c>
      <c r="I30" s="4"/>
      <c r="J30" s="4"/>
      <c r="K30" s="15"/>
    </row>
    <row r="31" ht="21.95" customHeight="1" spans="1:11">
      <c r="A31" s="27"/>
      <c r="B31" s="4" t="s">
        <v>94</v>
      </c>
      <c r="C31" s="4" t="s">
        <v>95</v>
      </c>
      <c r="D31" t="s">
        <v>137</v>
      </c>
      <c r="E31" s="4" t="s">
        <v>78</v>
      </c>
      <c r="F31" s="4">
        <v>99.99</v>
      </c>
      <c r="G31" s="4" t="s">
        <v>86</v>
      </c>
      <c r="H31" s="15">
        <v>3</v>
      </c>
      <c r="I31" s="4"/>
      <c r="J31" s="4"/>
      <c r="K31" s="15"/>
    </row>
    <row r="32" ht="21.95" customHeight="1" spans="1:11">
      <c r="A32" s="27"/>
      <c r="B32" s="4" t="s">
        <v>94</v>
      </c>
      <c r="C32" s="4" t="s">
        <v>95</v>
      </c>
      <c r="D32" t="s">
        <v>195</v>
      </c>
      <c r="E32" s="4" t="s">
        <v>78</v>
      </c>
      <c r="F32" s="4">
        <v>99.98</v>
      </c>
      <c r="G32" s="4" t="s">
        <v>86</v>
      </c>
      <c r="H32" s="15">
        <v>4</v>
      </c>
      <c r="I32" s="4"/>
      <c r="J32" s="4"/>
      <c r="K32" s="15"/>
    </row>
    <row r="33" ht="21.95" customHeight="1" spans="1:11">
      <c r="A33" s="27"/>
      <c r="B33" s="4" t="s">
        <v>94</v>
      </c>
      <c r="C33" s="4" t="s">
        <v>95</v>
      </c>
      <c r="D33" t="s">
        <v>219</v>
      </c>
      <c r="E33" s="4" t="s">
        <v>78</v>
      </c>
      <c r="F33" s="4">
        <v>99.99</v>
      </c>
      <c r="G33" s="4" t="s">
        <v>86</v>
      </c>
      <c r="H33" s="15">
        <v>3</v>
      </c>
      <c r="I33" s="4"/>
      <c r="J33" s="4"/>
      <c r="K33" s="15"/>
    </row>
    <row r="34" ht="22.15" customHeight="1" spans="1:11">
      <c r="A34" s="27"/>
      <c r="B34" s="4"/>
      <c r="C34" s="4"/>
      <c r="D34" s="4"/>
      <c r="E34" s="4"/>
      <c r="F34" s="4"/>
      <c r="G34" s="4"/>
      <c r="H34" s="4"/>
      <c r="I34" s="4"/>
      <c r="J34" s="36"/>
      <c r="K34" s="4"/>
    </row>
    <row r="35" ht="22.15" customHeight="1" spans="1:11">
      <c r="A35" s="27"/>
      <c r="B35" s="4"/>
      <c r="C35" s="4"/>
      <c r="D35" s="4"/>
      <c r="E35" s="4"/>
      <c r="F35" s="4"/>
      <c r="G35" s="4"/>
      <c r="H35" s="4"/>
      <c r="I35" s="4"/>
      <c r="J35" s="36"/>
      <c r="K35" s="4"/>
    </row>
    <row r="36" ht="22.15" customHeight="1" spans="1:11">
      <c r="A36" s="28"/>
      <c r="B36" s="4"/>
      <c r="C36" s="4"/>
      <c r="D36" s="4"/>
      <c r="E36" s="4"/>
      <c r="F36" s="4"/>
      <c r="G36" s="4"/>
      <c r="H36" s="4"/>
      <c r="I36" s="4"/>
      <c r="J36" s="36"/>
      <c r="K36" s="4"/>
    </row>
    <row r="37" ht="22.15" customHeight="1" spans="1:11">
      <c r="A37" s="6" t="s">
        <v>49</v>
      </c>
      <c r="B37" s="14"/>
      <c r="C37" s="14"/>
      <c r="D37" s="14"/>
      <c r="E37" s="14"/>
      <c r="F37" s="14"/>
      <c r="G37" s="14"/>
      <c r="H37" s="14"/>
      <c r="I37" s="7"/>
      <c r="J37" s="39">
        <f>SUM(J13:J36)</f>
        <v>10</v>
      </c>
      <c r="K37" s="11"/>
    </row>
    <row r="38" ht="183" customHeight="1" spans="1:11">
      <c r="A38" s="29" t="s">
        <v>97</v>
      </c>
      <c r="B38" s="30"/>
      <c r="C38" s="30"/>
      <c r="D38" s="30"/>
      <c r="E38" s="30"/>
      <c r="F38" s="30"/>
      <c r="G38" s="30"/>
      <c r="H38" s="30"/>
      <c r="I38" s="30"/>
      <c r="J38" s="40"/>
      <c r="K38" s="30"/>
    </row>
  </sheetData>
  <mergeCells count="17">
    <mergeCell ref="A1:K1"/>
    <mergeCell ref="A2:K2"/>
    <mergeCell ref="A3:B3"/>
    <mergeCell ref="C3:K3"/>
    <mergeCell ref="A4:B4"/>
    <mergeCell ref="C4:F4"/>
    <mergeCell ref="H4:K4"/>
    <mergeCell ref="C5:D5"/>
    <mergeCell ref="B10:F10"/>
    <mergeCell ref="G10:K10"/>
    <mergeCell ref="B11:F11"/>
    <mergeCell ref="G11:K11"/>
    <mergeCell ref="A37:I37"/>
    <mergeCell ref="A38:K38"/>
    <mergeCell ref="A10:A11"/>
    <mergeCell ref="A12:A36"/>
    <mergeCell ref="A5:B9"/>
  </mergeCells>
  <pageMargins left="0.7" right="0.7"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K31"/>
  <sheetViews>
    <sheetView workbookViewId="0">
      <pane xSplit="2" ySplit="7" topLeftCell="C8" activePane="bottomRight" state="frozen"/>
      <selection/>
      <selection pane="topRight"/>
      <selection pane="bottomLeft"/>
      <selection pane="bottomRight" activeCell="L13" sqref="L13"/>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0" max="10" width="9" style="32"/>
    <col min="11" max="11" width="15.1238938053097" customWidth="1"/>
  </cols>
  <sheetData>
    <row r="1" ht="28.9" customHeight="1" spans="1:11">
      <c r="A1" s="2" t="s">
        <v>50</v>
      </c>
      <c r="B1" s="2"/>
      <c r="C1" s="2"/>
      <c r="D1" s="2"/>
      <c r="E1" s="2"/>
      <c r="F1" s="2"/>
      <c r="G1" s="2"/>
      <c r="H1" s="2"/>
      <c r="I1" s="2"/>
      <c r="J1" s="33"/>
      <c r="K1" s="2"/>
    </row>
    <row r="2" ht="22.15" customHeight="1" spans="1:11">
      <c r="A2" s="3" t="s">
        <v>51</v>
      </c>
      <c r="B2" s="3"/>
      <c r="C2" s="3"/>
      <c r="D2" s="3"/>
      <c r="E2" s="3"/>
      <c r="F2" s="3"/>
      <c r="G2" s="3"/>
      <c r="H2" s="3"/>
      <c r="I2" s="3"/>
      <c r="J2" s="34"/>
      <c r="K2" s="3"/>
    </row>
    <row r="3" ht="22.15" customHeight="1" spans="1:11">
      <c r="A3" s="4" t="s">
        <v>0</v>
      </c>
      <c r="B3" s="4"/>
      <c r="C3" s="5" t="s">
        <v>220</v>
      </c>
      <c r="D3" s="5"/>
      <c r="E3" s="5"/>
      <c r="F3" s="5"/>
      <c r="G3" s="5"/>
      <c r="H3" s="5"/>
      <c r="I3" s="5"/>
      <c r="J3" s="31"/>
      <c r="K3" s="5"/>
    </row>
    <row r="4" ht="22.15" customHeight="1" spans="1:11">
      <c r="A4" s="6" t="s">
        <v>1</v>
      </c>
      <c r="B4" s="7"/>
      <c r="C4" s="8" t="s">
        <v>53</v>
      </c>
      <c r="D4" s="9"/>
      <c r="E4" s="9"/>
      <c r="F4" s="10"/>
      <c r="G4" s="11" t="s">
        <v>2</v>
      </c>
      <c r="H4" s="8" t="s">
        <v>54</v>
      </c>
      <c r="I4" s="9"/>
      <c r="J4" s="35"/>
      <c r="K4" s="10"/>
    </row>
    <row r="5" ht="34.9" customHeight="1" spans="1:11">
      <c r="A5" s="12" t="s">
        <v>55</v>
      </c>
      <c r="B5" s="13"/>
      <c r="C5" s="14"/>
      <c r="D5" s="7"/>
      <c r="E5" s="4" t="s">
        <v>6</v>
      </c>
      <c r="F5" s="4" t="s">
        <v>7</v>
      </c>
      <c r="G5" s="4" t="s">
        <v>8</v>
      </c>
      <c r="H5" s="15" t="s">
        <v>56</v>
      </c>
      <c r="I5" s="4" t="s">
        <v>10</v>
      </c>
      <c r="J5" s="36" t="s">
        <v>57</v>
      </c>
      <c r="K5" s="4"/>
    </row>
    <row r="6" ht="22.15" customHeight="1" spans="1:11">
      <c r="A6" s="16"/>
      <c r="B6" s="17"/>
      <c r="C6" s="18" t="s">
        <v>12</v>
      </c>
      <c r="D6" s="19"/>
      <c r="E6" s="5">
        <v>732749.15</v>
      </c>
      <c r="F6" s="5">
        <v>732749.15</v>
      </c>
      <c r="G6" s="5">
        <v>731806.15</v>
      </c>
      <c r="H6" s="4">
        <v>10</v>
      </c>
      <c r="I6" s="5">
        <f>G6/F6</f>
        <v>0.998713065719694</v>
      </c>
      <c r="J6" s="31">
        <f>H6*I6</f>
        <v>9.98713065719694</v>
      </c>
      <c r="K6" s="4"/>
    </row>
    <row r="7" ht="22.15" customHeight="1" spans="1:11">
      <c r="A7" s="16"/>
      <c r="B7" s="17"/>
      <c r="C7" s="18" t="s">
        <v>13</v>
      </c>
      <c r="D7" s="19"/>
      <c r="E7" s="5"/>
      <c r="F7" s="5"/>
      <c r="G7" s="5"/>
      <c r="H7" s="4" t="s">
        <v>14</v>
      </c>
      <c r="I7" s="5"/>
      <c r="J7" s="36" t="s">
        <v>14</v>
      </c>
      <c r="K7" s="4"/>
    </row>
    <row r="8" ht="22.15" customHeight="1" spans="1:11">
      <c r="A8" s="16"/>
      <c r="B8" s="17"/>
      <c r="C8" s="18" t="s">
        <v>15</v>
      </c>
      <c r="D8" s="19"/>
      <c r="E8" s="5"/>
      <c r="F8" s="5"/>
      <c r="G8" s="5"/>
      <c r="H8" s="4" t="s">
        <v>14</v>
      </c>
      <c r="I8" s="5"/>
      <c r="J8" s="36" t="s">
        <v>14</v>
      </c>
      <c r="K8" s="4"/>
    </row>
    <row r="9" ht="22.15" customHeight="1" spans="1:11">
      <c r="A9" s="20"/>
      <c r="B9" s="21"/>
      <c r="C9" s="18" t="s">
        <v>58</v>
      </c>
      <c r="D9" s="19"/>
      <c r="E9" s="5"/>
      <c r="F9" s="5"/>
      <c r="G9" s="5"/>
      <c r="H9" s="4" t="s">
        <v>14</v>
      </c>
      <c r="I9" s="5"/>
      <c r="J9" s="36" t="s">
        <v>14</v>
      </c>
      <c r="K9" s="4"/>
    </row>
    <row r="10" ht="22.15" customHeight="1" spans="1:11">
      <c r="A10" s="22" t="s">
        <v>17</v>
      </c>
      <c r="B10" s="6" t="s">
        <v>18</v>
      </c>
      <c r="C10" s="14"/>
      <c r="D10" s="14"/>
      <c r="E10" s="14"/>
      <c r="F10" s="7"/>
      <c r="G10" s="6" t="s">
        <v>19</v>
      </c>
      <c r="H10" s="14"/>
      <c r="I10" s="14"/>
      <c r="J10" s="37"/>
      <c r="K10" s="7"/>
    </row>
    <row r="11" s="1" customFormat="1" ht="131.1" customHeight="1" spans="1:11">
      <c r="A11" s="23"/>
      <c r="B11" s="24" t="s">
        <v>221</v>
      </c>
      <c r="C11" s="25"/>
      <c r="D11" s="25"/>
      <c r="E11" s="25"/>
      <c r="F11" s="26"/>
      <c r="G11" s="24" t="s">
        <v>221</v>
      </c>
      <c r="H11" s="25"/>
      <c r="I11" s="25"/>
      <c r="J11" s="38"/>
      <c r="K11" s="26"/>
    </row>
    <row r="12" ht="31.15" customHeight="1" spans="1:11">
      <c r="A12" s="22" t="s">
        <v>61</v>
      </c>
      <c r="B12" s="4" t="s">
        <v>21</v>
      </c>
      <c r="C12" s="4" t="s">
        <v>22</v>
      </c>
      <c r="D12" s="4" t="s">
        <v>23</v>
      </c>
      <c r="E12" s="4" t="s">
        <v>62</v>
      </c>
      <c r="F12" s="4" t="s">
        <v>63</v>
      </c>
      <c r="G12" s="4" t="s">
        <v>64</v>
      </c>
      <c r="H12" s="15" t="s">
        <v>65</v>
      </c>
      <c r="I12" s="15" t="s">
        <v>66</v>
      </c>
      <c r="J12" s="36" t="s">
        <v>57</v>
      </c>
      <c r="K12" s="15" t="s">
        <v>67</v>
      </c>
    </row>
    <row r="13" ht="21.95" customHeight="1" spans="1:11">
      <c r="A13" s="27"/>
      <c r="B13" s="4" t="s">
        <v>32</v>
      </c>
      <c r="C13" s="4" t="s">
        <v>38</v>
      </c>
      <c r="D13" s="4" t="s">
        <v>222</v>
      </c>
      <c r="E13" s="4" t="s">
        <v>88</v>
      </c>
      <c r="F13" s="4" t="s">
        <v>89</v>
      </c>
      <c r="G13" s="15"/>
      <c r="H13" s="15" t="s">
        <v>81</v>
      </c>
      <c r="I13" s="4"/>
      <c r="J13" s="4"/>
      <c r="K13" s="15"/>
    </row>
    <row r="14" ht="21.95" customHeight="1" spans="1:11">
      <c r="A14" s="27"/>
      <c r="B14" s="4" t="s">
        <v>32</v>
      </c>
      <c r="C14" s="4" t="s">
        <v>33</v>
      </c>
      <c r="D14" s="4" t="s">
        <v>223</v>
      </c>
      <c r="E14" s="4" t="s">
        <v>115</v>
      </c>
      <c r="F14" s="4" t="s">
        <v>79</v>
      </c>
      <c r="G14" s="15" t="s">
        <v>224</v>
      </c>
      <c r="H14" s="15" t="s">
        <v>225</v>
      </c>
      <c r="I14" s="4"/>
      <c r="J14" s="4"/>
      <c r="K14" s="15"/>
    </row>
    <row r="15" ht="21.95" customHeight="1" spans="1:11">
      <c r="A15" s="27"/>
      <c r="B15" s="4" t="s">
        <v>32</v>
      </c>
      <c r="C15" s="4" t="s">
        <v>39</v>
      </c>
      <c r="D15" s="4" t="s">
        <v>226</v>
      </c>
      <c r="E15" s="4" t="s">
        <v>115</v>
      </c>
      <c r="F15" s="4" t="s">
        <v>227</v>
      </c>
      <c r="G15" s="15" t="s">
        <v>75</v>
      </c>
      <c r="H15" s="15" t="s">
        <v>81</v>
      </c>
      <c r="I15" s="4"/>
      <c r="J15" s="4"/>
      <c r="K15" s="15"/>
    </row>
    <row r="16" ht="21.95" customHeight="1" spans="1:11">
      <c r="A16" s="27"/>
      <c r="B16" s="4" t="s">
        <v>32</v>
      </c>
      <c r="C16" s="4" t="s">
        <v>39</v>
      </c>
      <c r="D16" s="4" t="s">
        <v>228</v>
      </c>
      <c r="E16" s="4" t="s">
        <v>115</v>
      </c>
      <c r="F16" s="4" t="s">
        <v>229</v>
      </c>
      <c r="G16" s="15" t="s">
        <v>75</v>
      </c>
      <c r="H16" s="15" t="s">
        <v>81</v>
      </c>
      <c r="I16" s="4"/>
      <c r="J16" s="4"/>
      <c r="K16" s="15"/>
    </row>
    <row r="17" ht="21.95" customHeight="1" spans="1:11">
      <c r="A17" s="27"/>
      <c r="B17" s="4" t="s">
        <v>32</v>
      </c>
      <c r="C17" s="4" t="s">
        <v>40</v>
      </c>
      <c r="D17" s="4" t="s">
        <v>230</v>
      </c>
      <c r="E17" s="4" t="s">
        <v>70</v>
      </c>
      <c r="F17" s="4" t="s">
        <v>231</v>
      </c>
      <c r="G17" s="15" t="s">
        <v>111</v>
      </c>
      <c r="H17" s="15" t="s">
        <v>81</v>
      </c>
      <c r="I17" s="4"/>
      <c r="J17" s="36"/>
      <c r="K17" s="15"/>
    </row>
    <row r="18" ht="21.95" customHeight="1" spans="1:11">
      <c r="A18" s="27"/>
      <c r="B18" s="4" t="s">
        <v>41</v>
      </c>
      <c r="C18" s="4" t="s">
        <v>92</v>
      </c>
      <c r="D18" s="4" t="s">
        <v>232</v>
      </c>
      <c r="E18" s="4" t="s">
        <v>88</v>
      </c>
      <c r="F18" s="4" t="s">
        <v>89</v>
      </c>
      <c r="G18" s="15"/>
      <c r="H18" s="15" t="s">
        <v>81</v>
      </c>
      <c r="I18" s="4"/>
      <c r="J18" s="15"/>
      <c r="K18" s="15"/>
    </row>
    <row r="19" ht="21.95" customHeight="1" spans="1:11">
      <c r="A19" s="27"/>
      <c r="B19" s="4" t="s">
        <v>41</v>
      </c>
      <c r="C19" s="4" t="s">
        <v>92</v>
      </c>
      <c r="D19" s="4" t="s">
        <v>233</v>
      </c>
      <c r="E19" s="4" t="s">
        <v>88</v>
      </c>
      <c r="F19" s="4" t="s">
        <v>89</v>
      </c>
      <c r="G19" s="15"/>
      <c r="H19" s="15" t="s">
        <v>81</v>
      </c>
      <c r="I19" s="4"/>
      <c r="J19" s="15"/>
      <c r="K19" s="15"/>
    </row>
    <row r="20" ht="21.95" customHeight="1" spans="1:11">
      <c r="A20" s="27"/>
      <c r="B20" s="4" t="s">
        <v>41</v>
      </c>
      <c r="C20" s="4" t="s">
        <v>92</v>
      </c>
      <c r="D20" s="4" t="s">
        <v>234</v>
      </c>
      <c r="E20" s="4" t="s">
        <v>88</v>
      </c>
      <c r="F20" s="4" t="s">
        <v>89</v>
      </c>
      <c r="G20" s="15"/>
      <c r="H20" s="15" t="s">
        <v>81</v>
      </c>
      <c r="I20" s="4"/>
      <c r="J20" s="15"/>
      <c r="K20" s="15"/>
    </row>
    <row r="21" ht="21.95" customHeight="1" spans="1:11">
      <c r="A21" s="27"/>
      <c r="B21" s="4" t="s">
        <v>41</v>
      </c>
      <c r="C21" s="4" t="s">
        <v>92</v>
      </c>
      <c r="D21" s="4" t="s">
        <v>235</v>
      </c>
      <c r="E21" s="4" t="s">
        <v>88</v>
      </c>
      <c r="F21" s="4" t="s">
        <v>89</v>
      </c>
      <c r="G21" s="15"/>
      <c r="H21" s="15" t="s">
        <v>81</v>
      </c>
      <c r="I21" s="4"/>
      <c r="J21" s="15"/>
      <c r="K21" s="15"/>
    </row>
    <row r="22" ht="21.95" customHeight="1" spans="1:11">
      <c r="A22" s="27"/>
      <c r="B22" s="4" t="s">
        <v>41</v>
      </c>
      <c r="C22" s="4" t="s">
        <v>92</v>
      </c>
      <c r="D22" s="4" t="s">
        <v>154</v>
      </c>
      <c r="E22" s="4" t="s">
        <v>88</v>
      </c>
      <c r="F22" s="4" t="s">
        <v>89</v>
      </c>
      <c r="G22" s="15"/>
      <c r="H22" s="15" t="s">
        <v>81</v>
      </c>
      <c r="I22" s="4"/>
      <c r="J22" s="15"/>
      <c r="K22" s="15"/>
    </row>
    <row r="23" ht="21.95" customHeight="1" spans="1:11">
      <c r="A23" s="27"/>
      <c r="B23" s="4" t="s">
        <v>41</v>
      </c>
      <c r="C23" s="4" t="s">
        <v>46</v>
      </c>
      <c r="D23" s="4" t="s">
        <v>236</v>
      </c>
      <c r="E23" s="4" t="s">
        <v>88</v>
      </c>
      <c r="F23" s="4" t="s">
        <v>89</v>
      </c>
      <c r="G23" s="15"/>
      <c r="H23" s="15" t="s">
        <v>81</v>
      </c>
      <c r="I23" s="4"/>
      <c r="J23" s="15"/>
      <c r="K23" s="15"/>
    </row>
    <row r="24" ht="21.95" customHeight="1" spans="1:11">
      <c r="A24" s="27"/>
      <c r="B24" s="4" t="s">
        <v>94</v>
      </c>
      <c r="C24" s="4" t="s">
        <v>95</v>
      </c>
      <c r="D24" s="4" t="s">
        <v>237</v>
      </c>
      <c r="E24" s="4" t="s">
        <v>78</v>
      </c>
      <c r="F24" s="4" t="s">
        <v>85</v>
      </c>
      <c r="G24" s="15" t="s">
        <v>86</v>
      </c>
      <c r="H24" s="15" t="s">
        <v>81</v>
      </c>
      <c r="I24" s="4"/>
      <c r="J24" s="15"/>
      <c r="K24" s="15"/>
    </row>
    <row r="25" ht="22.15" customHeight="1" spans="1:11">
      <c r="A25" s="27"/>
      <c r="B25" s="4"/>
      <c r="C25" s="4"/>
      <c r="D25" s="4"/>
      <c r="E25" s="4"/>
      <c r="F25" s="4"/>
      <c r="G25" s="4"/>
      <c r="H25" s="4"/>
      <c r="I25" s="4"/>
      <c r="J25" s="36"/>
      <c r="K25" s="4"/>
    </row>
    <row r="26" ht="22.15" customHeight="1" spans="1:11">
      <c r="A26" s="27"/>
      <c r="B26" s="4"/>
      <c r="C26" s="4"/>
      <c r="D26" s="4"/>
      <c r="E26" s="4"/>
      <c r="F26" s="4"/>
      <c r="G26" s="4"/>
      <c r="H26" s="4"/>
      <c r="I26" s="4"/>
      <c r="J26" s="36"/>
      <c r="K26" s="4"/>
    </row>
    <row r="27" ht="22.15" customHeight="1" spans="1:11">
      <c r="A27" s="27"/>
      <c r="B27" s="4"/>
      <c r="C27" s="4"/>
      <c r="D27" s="4"/>
      <c r="E27" s="4"/>
      <c r="F27" s="4"/>
      <c r="G27" s="4"/>
      <c r="H27" s="4"/>
      <c r="I27" s="4"/>
      <c r="J27" s="36"/>
      <c r="K27" s="4"/>
    </row>
    <row r="28" ht="22.15" customHeight="1" spans="1:11">
      <c r="A28" s="27"/>
      <c r="B28" s="4"/>
      <c r="C28" s="4"/>
      <c r="D28" s="4"/>
      <c r="E28" s="4"/>
      <c r="F28" s="4"/>
      <c r="G28" s="4"/>
      <c r="H28" s="4"/>
      <c r="I28" s="4"/>
      <c r="J28" s="36"/>
      <c r="K28" s="4"/>
    </row>
    <row r="29" ht="22.15" customHeight="1" spans="1:11">
      <c r="A29" s="28"/>
      <c r="B29" s="4"/>
      <c r="C29" s="4"/>
      <c r="D29" s="4"/>
      <c r="E29" s="4"/>
      <c r="F29" s="4"/>
      <c r="G29" s="4"/>
      <c r="H29" s="4"/>
      <c r="I29" s="4"/>
      <c r="J29" s="36"/>
      <c r="K29" s="4"/>
    </row>
    <row r="30" ht="22.15" customHeight="1" spans="1:11">
      <c r="A30" s="6" t="s">
        <v>49</v>
      </c>
      <c r="B30" s="14"/>
      <c r="C30" s="14"/>
      <c r="D30" s="14"/>
      <c r="E30" s="14"/>
      <c r="F30" s="14"/>
      <c r="G30" s="14"/>
      <c r="H30" s="14"/>
      <c r="I30" s="7"/>
      <c r="J30" s="39">
        <f>SUM(J13:J29)</f>
        <v>0</v>
      </c>
      <c r="K30" s="11"/>
    </row>
    <row r="31" ht="183" customHeight="1" spans="1:11">
      <c r="A31" s="29" t="s">
        <v>97</v>
      </c>
      <c r="B31" s="30"/>
      <c r="C31" s="30"/>
      <c r="D31" s="30"/>
      <c r="E31" s="30"/>
      <c r="F31" s="30"/>
      <c r="G31" s="30"/>
      <c r="H31" s="30"/>
      <c r="I31" s="30"/>
      <c r="J31" s="40"/>
      <c r="K31" s="30"/>
    </row>
  </sheetData>
  <mergeCells count="17">
    <mergeCell ref="A1:K1"/>
    <mergeCell ref="A2:K2"/>
    <mergeCell ref="A3:B3"/>
    <mergeCell ref="C3:K3"/>
    <mergeCell ref="A4:B4"/>
    <mergeCell ref="C4:F4"/>
    <mergeCell ref="H4:K4"/>
    <mergeCell ref="C5:D5"/>
    <mergeCell ref="B10:F10"/>
    <mergeCell ref="G10:K10"/>
    <mergeCell ref="B11:F11"/>
    <mergeCell ref="G11:K11"/>
    <mergeCell ref="A30:I30"/>
    <mergeCell ref="A31:K31"/>
    <mergeCell ref="A10:A11"/>
    <mergeCell ref="A12:A29"/>
    <mergeCell ref="A5:B9"/>
  </mergeCells>
  <pageMargins left="0.7" right="0.7"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36"/>
  <sheetViews>
    <sheetView topLeftCell="A11" workbookViewId="0">
      <selection activeCell="L13" sqref="L13"/>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0" max="10" width="12.8761061946903" style="32"/>
    <col min="11" max="11" width="15.1238938053097" customWidth="1"/>
  </cols>
  <sheetData>
    <row r="1" ht="28.9" customHeight="1" spans="1:11">
      <c r="A1" s="2" t="s">
        <v>50</v>
      </c>
      <c r="B1" s="2"/>
      <c r="C1" s="2"/>
      <c r="D1" s="2"/>
      <c r="E1" s="2"/>
      <c r="F1" s="2"/>
      <c r="G1" s="2"/>
      <c r="H1" s="2"/>
      <c r="I1" s="2"/>
      <c r="J1" s="33"/>
      <c r="K1" s="2"/>
    </row>
    <row r="2" ht="22.15" customHeight="1" spans="1:11">
      <c r="A2" s="3" t="s">
        <v>51</v>
      </c>
      <c r="B2" s="3"/>
      <c r="C2" s="3"/>
      <c r="D2" s="3"/>
      <c r="E2" s="3"/>
      <c r="F2" s="3"/>
      <c r="G2" s="3"/>
      <c r="H2" s="3"/>
      <c r="I2" s="3"/>
      <c r="J2" s="34"/>
      <c r="K2" s="3"/>
    </row>
    <row r="3" ht="22.15" customHeight="1" spans="1:11">
      <c r="A3" s="4" t="s">
        <v>0</v>
      </c>
      <c r="B3" s="4"/>
      <c r="C3" s="5" t="s">
        <v>238</v>
      </c>
      <c r="D3" s="5"/>
      <c r="E3" s="5"/>
      <c r="F3" s="5"/>
      <c r="G3" s="5"/>
      <c r="H3" s="5"/>
      <c r="I3" s="5"/>
      <c r="J3" s="31"/>
      <c r="K3" s="5"/>
    </row>
    <row r="4" ht="22.15" customHeight="1" spans="1:11">
      <c r="A4" s="6" t="s">
        <v>1</v>
      </c>
      <c r="B4" s="7"/>
      <c r="C4" s="8" t="s">
        <v>53</v>
      </c>
      <c r="D4" s="9"/>
      <c r="E4" s="9"/>
      <c r="F4" s="10"/>
      <c r="G4" s="11" t="s">
        <v>2</v>
      </c>
      <c r="H4" s="8" t="s">
        <v>54</v>
      </c>
      <c r="I4" s="9"/>
      <c r="J4" s="35"/>
      <c r="K4" s="10"/>
    </row>
    <row r="5" ht="34.9" customHeight="1" spans="1:11">
      <c r="A5" s="12" t="s">
        <v>55</v>
      </c>
      <c r="B5" s="13"/>
      <c r="C5" s="14"/>
      <c r="D5" s="7"/>
      <c r="E5" s="4" t="s">
        <v>6</v>
      </c>
      <c r="F5" s="4" t="s">
        <v>7</v>
      </c>
      <c r="G5" s="4" t="s">
        <v>8</v>
      </c>
      <c r="H5" s="15" t="s">
        <v>56</v>
      </c>
      <c r="I5" s="4" t="s">
        <v>10</v>
      </c>
      <c r="J5" s="36" t="s">
        <v>57</v>
      </c>
      <c r="K5" s="4"/>
    </row>
    <row r="6" ht="22.15" customHeight="1" spans="1:11">
      <c r="A6" s="16"/>
      <c r="B6" s="17"/>
      <c r="C6" s="18" t="s">
        <v>12</v>
      </c>
      <c r="D6" s="19"/>
      <c r="E6" s="42">
        <v>150000</v>
      </c>
      <c r="F6" s="42">
        <v>150000</v>
      </c>
      <c r="G6" s="42">
        <v>134494.5</v>
      </c>
      <c r="H6" s="4">
        <v>10</v>
      </c>
      <c r="I6" s="5">
        <f>G6/F6</f>
        <v>0.89663</v>
      </c>
      <c r="J6" s="31">
        <f>H6*I6</f>
        <v>8.9663</v>
      </c>
      <c r="K6" s="4"/>
    </row>
    <row r="7" ht="22.15" customHeight="1" spans="1:11">
      <c r="A7" s="16"/>
      <c r="B7" s="17"/>
      <c r="C7" s="18" t="s">
        <v>13</v>
      </c>
      <c r="D7" s="19"/>
      <c r="E7" s="5"/>
      <c r="F7" s="5"/>
      <c r="G7" s="5"/>
      <c r="H7" s="4" t="s">
        <v>14</v>
      </c>
      <c r="I7" s="5"/>
      <c r="J7" s="36" t="s">
        <v>14</v>
      </c>
      <c r="K7" s="4"/>
    </row>
    <row r="8" ht="22.15" customHeight="1" spans="1:11">
      <c r="A8" s="16"/>
      <c r="B8" s="17"/>
      <c r="C8" s="18" t="s">
        <v>15</v>
      </c>
      <c r="D8" s="19"/>
      <c r="E8" s="5"/>
      <c r="F8" s="5"/>
      <c r="G8" s="5"/>
      <c r="H8" s="4" t="s">
        <v>14</v>
      </c>
      <c r="I8" s="5"/>
      <c r="J8" s="36" t="s">
        <v>14</v>
      </c>
      <c r="K8" s="4"/>
    </row>
    <row r="9" ht="22.15" customHeight="1" spans="1:11">
      <c r="A9" s="20"/>
      <c r="B9" s="21"/>
      <c r="C9" s="18" t="s">
        <v>58</v>
      </c>
      <c r="D9" s="19"/>
      <c r="E9" s="5"/>
      <c r="F9" s="5"/>
      <c r="G9" s="5"/>
      <c r="H9" s="4" t="s">
        <v>14</v>
      </c>
      <c r="I9" s="5"/>
      <c r="J9" s="36" t="s">
        <v>14</v>
      </c>
      <c r="K9" s="4"/>
    </row>
    <row r="10" ht="22.15" customHeight="1" spans="1:11">
      <c r="A10" s="22" t="s">
        <v>17</v>
      </c>
      <c r="B10" s="6" t="s">
        <v>18</v>
      </c>
      <c r="C10" s="14"/>
      <c r="D10" s="14"/>
      <c r="E10" s="14"/>
      <c r="F10" s="7"/>
      <c r="G10" s="6" t="s">
        <v>19</v>
      </c>
      <c r="H10" s="14"/>
      <c r="I10" s="14"/>
      <c r="J10" s="37"/>
      <c r="K10" s="7"/>
    </row>
    <row r="11" s="1" customFormat="1" ht="88.9" customHeight="1" spans="1:11">
      <c r="A11" s="23"/>
      <c r="B11" s="24" t="s">
        <v>239</v>
      </c>
      <c r="C11" s="25"/>
      <c r="D11" s="25"/>
      <c r="E11" s="25"/>
      <c r="F11" s="26"/>
      <c r="G11" s="24" t="s">
        <v>239</v>
      </c>
      <c r="H11" s="25"/>
      <c r="I11" s="25"/>
      <c r="J11" s="38"/>
      <c r="K11" s="26"/>
    </row>
    <row r="12" ht="31.15" customHeight="1" spans="1:11">
      <c r="A12" s="22" t="s">
        <v>61</v>
      </c>
      <c r="B12" s="4" t="s">
        <v>21</v>
      </c>
      <c r="C12" s="4" t="s">
        <v>22</v>
      </c>
      <c r="D12" s="4" t="s">
        <v>23</v>
      </c>
      <c r="E12" s="4" t="s">
        <v>62</v>
      </c>
      <c r="F12" s="4" t="s">
        <v>63</v>
      </c>
      <c r="G12" s="4" t="s">
        <v>64</v>
      </c>
      <c r="H12" s="15" t="s">
        <v>65</v>
      </c>
      <c r="I12" s="15" t="s">
        <v>66</v>
      </c>
      <c r="J12" s="36" t="s">
        <v>57</v>
      </c>
      <c r="K12" s="15" t="s">
        <v>67</v>
      </c>
    </row>
    <row r="13" ht="21.95" customHeight="1" spans="1:11">
      <c r="A13" s="27"/>
      <c r="B13" s="4" t="s">
        <v>32</v>
      </c>
      <c r="C13" s="4" t="s">
        <v>39</v>
      </c>
      <c r="D13" s="4" t="s">
        <v>200</v>
      </c>
      <c r="E13" s="4" t="s">
        <v>70</v>
      </c>
      <c r="F13" s="4" t="s">
        <v>176</v>
      </c>
      <c r="G13" s="15" t="s">
        <v>75</v>
      </c>
      <c r="H13" s="15">
        <v>3</v>
      </c>
      <c r="I13" s="15"/>
      <c r="J13" s="36"/>
      <c r="K13" s="15"/>
    </row>
    <row r="14" ht="21.95" customHeight="1" spans="1:11">
      <c r="A14" s="27"/>
      <c r="B14" s="4" t="s">
        <v>32</v>
      </c>
      <c r="C14" s="4" t="s">
        <v>39</v>
      </c>
      <c r="D14" s="4" t="s">
        <v>201</v>
      </c>
      <c r="E14" s="4" t="s">
        <v>70</v>
      </c>
      <c r="F14" s="4" t="s">
        <v>79</v>
      </c>
      <c r="G14" s="15" t="s">
        <v>75</v>
      </c>
      <c r="H14" s="15">
        <v>3</v>
      </c>
      <c r="I14" s="15"/>
      <c r="J14" s="36"/>
      <c r="K14" s="15"/>
    </row>
    <row r="15" ht="21.95" customHeight="1" spans="1:11">
      <c r="A15" s="27"/>
      <c r="B15" s="4" t="s">
        <v>32</v>
      </c>
      <c r="C15" s="4" t="s">
        <v>39</v>
      </c>
      <c r="D15" s="4" t="s">
        <v>202</v>
      </c>
      <c r="E15" s="4" t="s">
        <v>70</v>
      </c>
      <c r="F15" s="4" t="s">
        <v>79</v>
      </c>
      <c r="G15" s="15" t="s">
        <v>75</v>
      </c>
      <c r="H15" s="15">
        <v>3</v>
      </c>
      <c r="I15" s="15"/>
      <c r="J15" s="36"/>
      <c r="K15" s="15"/>
    </row>
    <row r="16" ht="21.95" customHeight="1" spans="1:11">
      <c r="A16" s="27"/>
      <c r="B16" s="4" t="s">
        <v>32</v>
      </c>
      <c r="C16" s="4" t="s">
        <v>33</v>
      </c>
      <c r="D16" s="4" t="s">
        <v>203</v>
      </c>
      <c r="E16" s="4" t="s">
        <v>78</v>
      </c>
      <c r="F16" s="4">
        <v>30000</v>
      </c>
      <c r="G16" s="15" t="s">
        <v>153</v>
      </c>
      <c r="H16" s="15">
        <v>3</v>
      </c>
      <c r="I16" s="15"/>
      <c r="J16" s="36"/>
      <c r="K16" s="15"/>
    </row>
    <row r="17" ht="21.95" customHeight="1" spans="1:11">
      <c r="A17" s="27"/>
      <c r="B17" s="4" t="s">
        <v>32</v>
      </c>
      <c r="C17" s="4" t="s">
        <v>33</v>
      </c>
      <c r="D17" s="4" t="s">
        <v>204</v>
      </c>
      <c r="E17" s="4" t="s">
        <v>78</v>
      </c>
      <c r="F17" s="4">
        <v>700</v>
      </c>
      <c r="G17" s="15" t="s">
        <v>153</v>
      </c>
      <c r="H17" s="15">
        <v>3</v>
      </c>
      <c r="I17" s="15"/>
      <c r="J17" s="36"/>
      <c r="K17" s="15"/>
    </row>
    <row r="18" ht="21.95" customHeight="1" spans="1:11">
      <c r="A18" s="27"/>
      <c r="B18" s="4" t="s">
        <v>32</v>
      </c>
      <c r="C18" s="4" t="s">
        <v>33</v>
      </c>
      <c r="D18" s="4" t="s">
        <v>205</v>
      </c>
      <c r="E18" s="4" t="s">
        <v>78</v>
      </c>
      <c r="F18" s="4">
        <v>200</v>
      </c>
      <c r="G18" s="15" t="s">
        <v>80</v>
      </c>
      <c r="H18" s="15">
        <v>3</v>
      </c>
      <c r="I18" s="15"/>
      <c r="J18" s="36"/>
      <c r="K18" s="15"/>
    </row>
    <row r="19" ht="21.95" customHeight="1" spans="1:11">
      <c r="A19" s="27"/>
      <c r="B19" s="4" t="s">
        <v>32</v>
      </c>
      <c r="C19" s="4" t="s">
        <v>33</v>
      </c>
      <c r="D19" s="4" t="s">
        <v>206</v>
      </c>
      <c r="E19" s="4" t="s">
        <v>78</v>
      </c>
      <c r="F19" s="4">
        <v>10</v>
      </c>
      <c r="G19" s="15" t="s">
        <v>161</v>
      </c>
      <c r="H19" s="15">
        <v>3</v>
      </c>
      <c r="I19" s="15"/>
      <c r="J19" s="36"/>
      <c r="K19" s="15"/>
    </row>
    <row r="20" ht="21.95" customHeight="1" spans="1:11">
      <c r="A20" s="27"/>
      <c r="B20" s="4" t="s">
        <v>32</v>
      </c>
      <c r="C20" s="4" t="s">
        <v>33</v>
      </c>
      <c r="D20" s="4" t="s">
        <v>207</v>
      </c>
      <c r="E20" s="4" t="s">
        <v>78</v>
      </c>
      <c r="F20" s="4">
        <v>35</v>
      </c>
      <c r="G20" s="15" t="s">
        <v>161</v>
      </c>
      <c r="H20" s="15">
        <v>3</v>
      </c>
      <c r="I20" s="15"/>
      <c r="J20" s="36"/>
      <c r="K20" s="15"/>
    </row>
    <row r="21" ht="21.95" customHeight="1" spans="1:11">
      <c r="A21" s="27"/>
      <c r="B21" s="4" t="s">
        <v>32</v>
      </c>
      <c r="C21" s="4" t="s">
        <v>33</v>
      </c>
      <c r="D21" s="4" t="s">
        <v>209</v>
      </c>
      <c r="E21" s="4" t="s">
        <v>78</v>
      </c>
      <c r="F21" s="4">
        <v>800</v>
      </c>
      <c r="G21" s="15" t="s">
        <v>163</v>
      </c>
      <c r="H21" s="15">
        <v>3</v>
      </c>
      <c r="I21" s="15"/>
      <c r="J21" s="36"/>
      <c r="K21" s="15"/>
    </row>
    <row r="22" ht="21.95" customHeight="1" spans="1:11">
      <c r="A22" s="27"/>
      <c r="B22" s="4" t="s">
        <v>32</v>
      </c>
      <c r="C22" s="4" t="s">
        <v>33</v>
      </c>
      <c r="D22" s="4" t="s">
        <v>210</v>
      </c>
      <c r="E22" s="4" t="s">
        <v>78</v>
      </c>
      <c r="F22" s="4">
        <v>15120</v>
      </c>
      <c r="G22" s="15" t="s">
        <v>211</v>
      </c>
      <c r="H22" s="15">
        <v>3</v>
      </c>
      <c r="I22" s="15"/>
      <c r="J22" s="36"/>
      <c r="K22" s="15"/>
    </row>
    <row r="23" ht="21.95" customHeight="1" spans="1:11">
      <c r="A23" s="27"/>
      <c r="B23" s="4" t="s">
        <v>32</v>
      </c>
      <c r="C23" s="4" t="s">
        <v>33</v>
      </c>
      <c r="D23" s="4" t="s">
        <v>212</v>
      </c>
      <c r="E23" s="4" t="s">
        <v>78</v>
      </c>
      <c r="F23" s="4">
        <v>10</v>
      </c>
      <c r="G23" s="15" t="s">
        <v>213</v>
      </c>
      <c r="H23" s="15">
        <v>3</v>
      </c>
      <c r="I23" s="15"/>
      <c r="J23" s="36"/>
      <c r="K23" s="15"/>
    </row>
    <row r="24" ht="21.95" customHeight="1" spans="1:11">
      <c r="A24" s="27"/>
      <c r="B24" s="4" t="s">
        <v>32</v>
      </c>
      <c r="C24" s="4" t="s">
        <v>33</v>
      </c>
      <c r="D24" s="4" t="s">
        <v>240</v>
      </c>
      <c r="E24" s="4" t="s">
        <v>78</v>
      </c>
      <c r="F24" s="4">
        <v>20</v>
      </c>
      <c r="G24" s="15" t="s">
        <v>80</v>
      </c>
      <c r="H24" s="15">
        <v>3</v>
      </c>
      <c r="I24" s="15"/>
      <c r="J24" s="36"/>
      <c r="K24" s="15"/>
    </row>
    <row r="25" ht="21.95" customHeight="1" spans="1:11">
      <c r="A25" s="27"/>
      <c r="B25" s="4" t="s">
        <v>32</v>
      </c>
      <c r="C25" s="4" t="s">
        <v>38</v>
      </c>
      <c r="D25" t="s">
        <v>214</v>
      </c>
      <c r="E25" s="4" t="s">
        <v>88</v>
      </c>
      <c r="F25" s="4" t="s">
        <v>89</v>
      </c>
      <c r="G25" s="15"/>
      <c r="H25" s="15">
        <v>4</v>
      </c>
      <c r="I25" s="15"/>
      <c r="J25" s="36"/>
      <c r="K25" s="15"/>
    </row>
    <row r="26" ht="21.95" customHeight="1" spans="1:11">
      <c r="A26" s="27"/>
      <c r="B26" s="4" t="s">
        <v>40</v>
      </c>
      <c r="C26" s="4" t="s">
        <v>68</v>
      </c>
      <c r="D26" s="4" t="s">
        <v>199</v>
      </c>
      <c r="E26" s="4" t="s">
        <v>70</v>
      </c>
      <c r="F26" s="4">
        <f>F6</f>
        <v>150000</v>
      </c>
      <c r="G26" s="15" t="s">
        <v>111</v>
      </c>
      <c r="H26" s="15">
        <v>20</v>
      </c>
      <c r="I26" s="15">
        <f>G6</f>
        <v>134494.5</v>
      </c>
      <c r="J26" s="36"/>
      <c r="K26" s="15"/>
    </row>
    <row r="27" ht="21.95" customHeight="1" spans="1:11">
      <c r="A27" s="27"/>
      <c r="B27" s="4" t="s">
        <v>41</v>
      </c>
      <c r="C27" t="s">
        <v>46</v>
      </c>
      <c r="D27" t="s">
        <v>216</v>
      </c>
      <c r="E27" s="4" t="s">
        <v>88</v>
      </c>
      <c r="F27" s="4" t="s">
        <v>89</v>
      </c>
      <c r="G27" s="15"/>
      <c r="H27" s="15">
        <v>10</v>
      </c>
      <c r="I27" s="15"/>
      <c r="J27" s="36"/>
      <c r="K27" s="15"/>
    </row>
    <row r="28" ht="21.95" customHeight="1" spans="1:11">
      <c r="A28" s="27"/>
      <c r="B28" s="4" t="s">
        <v>41</v>
      </c>
      <c r="C28" s="4" t="s">
        <v>92</v>
      </c>
      <c r="D28" t="s">
        <v>217</v>
      </c>
      <c r="E28" s="4" t="s">
        <v>88</v>
      </c>
      <c r="F28" s="4" t="s">
        <v>89</v>
      </c>
      <c r="G28" s="15"/>
      <c r="H28" s="15">
        <v>10</v>
      </c>
      <c r="I28" s="15"/>
      <c r="J28" s="36"/>
      <c r="K28" s="15"/>
    </row>
    <row r="29" ht="21.95" customHeight="1" spans="1:11">
      <c r="A29" s="27"/>
      <c r="B29" s="4" t="s">
        <v>94</v>
      </c>
      <c r="C29" s="4" t="s">
        <v>95</v>
      </c>
      <c r="D29" t="s">
        <v>137</v>
      </c>
      <c r="E29" s="4" t="s">
        <v>78</v>
      </c>
      <c r="F29" s="4">
        <v>99</v>
      </c>
      <c r="G29" s="15" t="s">
        <v>86</v>
      </c>
      <c r="H29" s="15">
        <v>4</v>
      </c>
      <c r="I29" s="15"/>
      <c r="J29" s="36"/>
      <c r="K29" s="15"/>
    </row>
    <row r="30" ht="22.15" customHeight="1" spans="1:11">
      <c r="A30" s="27"/>
      <c r="B30" s="4" t="s">
        <v>94</v>
      </c>
      <c r="C30" s="4" t="s">
        <v>95</v>
      </c>
      <c r="D30" t="s">
        <v>195</v>
      </c>
      <c r="E30" s="4" t="s">
        <v>78</v>
      </c>
      <c r="F30" s="4">
        <v>99</v>
      </c>
      <c r="G30" s="4" t="s">
        <v>86</v>
      </c>
      <c r="H30" s="4" t="s">
        <v>241</v>
      </c>
      <c r="I30" s="4"/>
      <c r="J30" s="36"/>
      <c r="K30" s="4"/>
    </row>
    <row r="31" ht="22.15" customHeight="1" spans="1:11">
      <c r="A31" s="27"/>
      <c r="B31" s="4" t="s">
        <v>94</v>
      </c>
      <c r="C31" s="4" t="s">
        <v>95</v>
      </c>
      <c r="D31" t="s">
        <v>219</v>
      </c>
      <c r="E31" s="4" t="s">
        <v>78</v>
      </c>
      <c r="F31" s="4">
        <v>99</v>
      </c>
      <c r="G31" s="4" t="s">
        <v>86</v>
      </c>
      <c r="H31" s="4">
        <v>3</v>
      </c>
      <c r="I31" s="4"/>
      <c r="J31" s="36"/>
      <c r="K31" s="4"/>
    </row>
    <row r="32" ht="22.15" customHeight="1" spans="1:11">
      <c r="A32" s="27"/>
      <c r="B32" s="4"/>
      <c r="C32" s="4"/>
      <c r="D32" s="4"/>
      <c r="E32" s="4"/>
      <c r="F32" s="4"/>
      <c r="G32" s="4"/>
      <c r="H32" s="4"/>
      <c r="I32" s="4"/>
      <c r="J32" s="36"/>
      <c r="K32" s="4"/>
    </row>
    <row r="33" ht="22.15" customHeight="1" spans="1:11">
      <c r="A33" s="27"/>
      <c r="B33" s="4"/>
      <c r="C33" s="4"/>
      <c r="D33" s="4"/>
      <c r="E33" s="4"/>
      <c r="F33" s="4"/>
      <c r="G33" s="4"/>
      <c r="H33" s="4"/>
      <c r="I33" s="4"/>
      <c r="J33" s="36"/>
      <c r="K33" s="4"/>
    </row>
    <row r="34" ht="22.15" customHeight="1" spans="1:11">
      <c r="A34" s="28"/>
      <c r="B34" s="4"/>
      <c r="C34" s="4"/>
      <c r="D34" s="4"/>
      <c r="E34" s="4"/>
      <c r="F34" s="4"/>
      <c r="G34" s="4"/>
      <c r="H34" s="4"/>
      <c r="I34" s="4"/>
      <c r="J34" s="36"/>
      <c r="K34" s="4"/>
    </row>
    <row r="35" ht="22.15" customHeight="1" spans="1:11">
      <c r="A35" s="6" t="s">
        <v>49</v>
      </c>
      <c r="B35" s="14"/>
      <c r="C35" s="14"/>
      <c r="D35" s="14"/>
      <c r="E35" s="14"/>
      <c r="F35" s="14"/>
      <c r="G35" s="14"/>
      <c r="H35" s="14"/>
      <c r="I35" s="7"/>
      <c r="J35" s="39">
        <f>SUM(J22:J34)</f>
        <v>0</v>
      </c>
      <c r="K35" s="11"/>
    </row>
    <row r="36" ht="183" customHeight="1" spans="1:11">
      <c r="A36" s="29" t="s">
        <v>97</v>
      </c>
      <c r="B36" s="30"/>
      <c r="C36" s="30"/>
      <c r="D36" s="30"/>
      <c r="E36" s="30"/>
      <c r="F36" s="30"/>
      <c r="G36" s="30"/>
      <c r="H36" s="30"/>
      <c r="I36" s="30"/>
      <c r="J36" s="40"/>
      <c r="K36" s="30"/>
    </row>
  </sheetData>
  <mergeCells count="17">
    <mergeCell ref="A1:K1"/>
    <mergeCell ref="A2:K2"/>
    <mergeCell ref="A3:B3"/>
    <mergeCell ref="C3:K3"/>
    <mergeCell ref="A4:B4"/>
    <mergeCell ref="C4:F4"/>
    <mergeCell ref="H4:K4"/>
    <mergeCell ref="C5:D5"/>
    <mergeCell ref="B10:F10"/>
    <mergeCell ref="G10:K10"/>
    <mergeCell ref="B11:F11"/>
    <mergeCell ref="G11:K11"/>
    <mergeCell ref="A35:I35"/>
    <mergeCell ref="A36:K36"/>
    <mergeCell ref="A10:A11"/>
    <mergeCell ref="A12:A34"/>
    <mergeCell ref="A5:B9"/>
  </mergeCells>
  <pageMargins left="0.7" right="0.7"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pane xSplit="2" ySplit="7" topLeftCell="C8" activePane="bottomRight" state="frozen"/>
      <selection/>
      <selection pane="topRight"/>
      <selection pane="bottomLeft"/>
      <selection pane="bottomRight" activeCell="L13" sqref="L13"/>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0" max="10" width="12.8761061946903" style="32"/>
    <col min="11" max="11" width="15.1238938053097" customWidth="1"/>
  </cols>
  <sheetData>
    <row r="1" ht="28.9" customHeight="1" spans="1:11">
      <c r="A1" s="2" t="s">
        <v>50</v>
      </c>
      <c r="B1" s="2"/>
      <c r="C1" s="2"/>
      <c r="D1" s="2"/>
      <c r="E1" s="2"/>
      <c r="F1" s="2"/>
      <c r="G1" s="2"/>
      <c r="H1" s="2"/>
      <c r="I1" s="2"/>
      <c r="J1" s="33"/>
      <c r="K1" s="2"/>
    </row>
    <row r="2" ht="22.15" customHeight="1" spans="1:11">
      <c r="A2" s="3" t="s">
        <v>242</v>
      </c>
      <c r="B2" s="3"/>
      <c r="C2" s="3"/>
      <c r="D2" s="3"/>
      <c r="E2" s="3"/>
      <c r="F2" s="3"/>
      <c r="G2" s="3"/>
      <c r="H2" s="3"/>
      <c r="I2" s="3"/>
      <c r="J2" s="34"/>
      <c r="K2" s="3"/>
    </row>
    <row r="3" ht="22.15" customHeight="1" spans="1:11">
      <c r="A3" s="4" t="s">
        <v>0</v>
      </c>
      <c r="B3" s="4"/>
      <c r="C3" s="5" t="s">
        <v>243</v>
      </c>
      <c r="D3" s="5"/>
      <c r="E3" s="5"/>
      <c r="F3" s="5"/>
      <c r="G3" s="5"/>
      <c r="H3" s="5"/>
      <c r="I3" s="5"/>
      <c r="J3" s="31"/>
      <c r="K3" s="5"/>
    </row>
    <row r="4" ht="22.15" customHeight="1" spans="1:11">
      <c r="A4" s="6" t="s">
        <v>1</v>
      </c>
      <c r="B4" s="7"/>
      <c r="C4" s="8" t="s">
        <v>53</v>
      </c>
      <c r="D4" s="9"/>
      <c r="E4" s="9"/>
      <c r="F4" s="10"/>
      <c r="G4" s="11" t="s">
        <v>2</v>
      </c>
      <c r="H4" s="8" t="s">
        <v>54</v>
      </c>
      <c r="I4" s="9"/>
      <c r="J4" s="35"/>
      <c r="K4" s="10"/>
    </row>
    <row r="5" ht="34.9" customHeight="1" spans="1:11">
      <c r="A5" s="12" t="s">
        <v>55</v>
      </c>
      <c r="B5" s="13"/>
      <c r="C5" s="14"/>
      <c r="D5" s="7"/>
      <c r="E5" s="4" t="s">
        <v>6</v>
      </c>
      <c r="F5" s="4" t="s">
        <v>7</v>
      </c>
      <c r="G5" s="4" t="s">
        <v>8</v>
      </c>
      <c r="H5" s="15" t="s">
        <v>56</v>
      </c>
      <c r="I5" s="4" t="s">
        <v>10</v>
      </c>
      <c r="J5" s="36" t="s">
        <v>57</v>
      </c>
      <c r="K5" s="4"/>
    </row>
    <row r="6" ht="22.15" customHeight="1" spans="1:11">
      <c r="A6" s="16"/>
      <c r="B6" s="17"/>
      <c r="C6" s="18" t="s">
        <v>12</v>
      </c>
      <c r="D6" s="19"/>
      <c r="E6" s="5">
        <v>475860</v>
      </c>
      <c r="F6" s="5">
        <v>475860</v>
      </c>
      <c r="G6" s="5">
        <v>71500</v>
      </c>
      <c r="H6" s="4">
        <v>10</v>
      </c>
      <c r="I6" s="5">
        <f>G6/F6</f>
        <v>0.150254276467869</v>
      </c>
      <c r="J6" s="31">
        <f>H6*I6</f>
        <v>1.50254276467869</v>
      </c>
      <c r="K6" s="4"/>
    </row>
    <row r="7" ht="22.15" customHeight="1" spans="1:11">
      <c r="A7" s="16"/>
      <c r="B7" s="17"/>
      <c r="C7" s="18" t="s">
        <v>13</v>
      </c>
      <c r="D7" s="19"/>
      <c r="E7" s="5"/>
      <c r="F7" s="5"/>
      <c r="G7" s="5"/>
      <c r="H7" s="4" t="s">
        <v>14</v>
      </c>
      <c r="I7" s="5"/>
      <c r="J7" s="36" t="s">
        <v>14</v>
      </c>
      <c r="K7" s="4"/>
    </row>
    <row r="8" ht="22.15" customHeight="1" spans="1:11">
      <c r="A8" s="16"/>
      <c r="B8" s="17"/>
      <c r="C8" s="18" t="s">
        <v>15</v>
      </c>
      <c r="D8" s="19"/>
      <c r="E8" s="5"/>
      <c r="F8" s="5"/>
      <c r="G8" s="5"/>
      <c r="H8" s="4" t="s">
        <v>14</v>
      </c>
      <c r="I8" s="5"/>
      <c r="J8" s="36" t="s">
        <v>14</v>
      </c>
      <c r="K8" s="4"/>
    </row>
    <row r="9" ht="22.15" customHeight="1" spans="1:11">
      <c r="A9" s="20"/>
      <c r="B9" s="21"/>
      <c r="C9" s="18" t="s">
        <v>58</v>
      </c>
      <c r="D9" s="19"/>
      <c r="E9" s="5"/>
      <c r="F9" s="5"/>
      <c r="G9" s="5"/>
      <c r="H9" s="4" t="s">
        <v>14</v>
      </c>
      <c r="I9" s="5"/>
      <c r="J9" s="36" t="s">
        <v>14</v>
      </c>
      <c r="K9" s="4"/>
    </row>
    <row r="10" ht="22.15" customHeight="1" spans="1:11">
      <c r="A10" s="22" t="s">
        <v>17</v>
      </c>
      <c r="B10" s="6" t="s">
        <v>18</v>
      </c>
      <c r="C10" s="14"/>
      <c r="D10" s="14"/>
      <c r="E10" s="14"/>
      <c r="F10" s="7"/>
      <c r="G10" s="6" t="s">
        <v>19</v>
      </c>
      <c r="H10" s="14"/>
      <c r="I10" s="14"/>
      <c r="J10" s="37"/>
      <c r="K10" s="7"/>
    </row>
    <row r="11" s="1" customFormat="1" ht="88.9" customHeight="1" spans="1:11">
      <c r="A11" s="23"/>
      <c r="B11" s="24" t="s">
        <v>244</v>
      </c>
      <c r="C11" s="25"/>
      <c r="D11" s="25"/>
      <c r="E11" s="25"/>
      <c r="F11" s="26"/>
      <c r="G11" s="24" t="s">
        <v>244</v>
      </c>
      <c r="H11" s="25"/>
      <c r="I11" s="25"/>
      <c r="J11" s="38"/>
      <c r="K11" s="26"/>
    </row>
    <row r="12" ht="31.15" customHeight="1" spans="1:11">
      <c r="A12" s="22" t="s">
        <v>61</v>
      </c>
      <c r="B12" s="4" t="s">
        <v>21</v>
      </c>
      <c r="C12" s="4" t="s">
        <v>22</v>
      </c>
      <c r="D12" s="4" t="s">
        <v>23</v>
      </c>
      <c r="E12" s="4" t="s">
        <v>62</v>
      </c>
      <c r="F12" s="4" t="s">
        <v>63</v>
      </c>
      <c r="G12" s="4" t="s">
        <v>64</v>
      </c>
      <c r="H12" s="15" t="s">
        <v>65</v>
      </c>
      <c r="I12" s="15" t="s">
        <v>66</v>
      </c>
      <c r="J12" s="36" t="s">
        <v>57</v>
      </c>
      <c r="K12" s="15" t="s">
        <v>67</v>
      </c>
    </row>
    <row r="13" ht="21.95" customHeight="1" spans="1:11">
      <c r="A13" s="27"/>
      <c r="B13" s="4" t="s">
        <v>32</v>
      </c>
      <c r="C13" s="4" t="s">
        <v>33</v>
      </c>
      <c r="D13" s="4" t="s">
        <v>245</v>
      </c>
      <c r="E13" s="4" t="s">
        <v>78</v>
      </c>
      <c r="F13" s="4" t="s">
        <v>72</v>
      </c>
      <c r="G13" s="15" t="s">
        <v>246</v>
      </c>
      <c r="H13" s="15" t="s">
        <v>247</v>
      </c>
      <c r="I13" s="4" t="s">
        <v>72</v>
      </c>
      <c r="J13" s="41">
        <v>15</v>
      </c>
      <c r="K13" s="15"/>
    </row>
    <row r="14" ht="21.95" customHeight="1" spans="1:11">
      <c r="A14" s="27"/>
      <c r="B14" s="4" t="s">
        <v>32</v>
      </c>
      <c r="C14" s="4" t="s">
        <v>33</v>
      </c>
      <c r="D14" s="4" t="s">
        <v>248</v>
      </c>
      <c r="E14" s="4" t="s">
        <v>78</v>
      </c>
      <c r="F14" s="4" t="s">
        <v>249</v>
      </c>
      <c r="G14" s="15" t="s">
        <v>153</v>
      </c>
      <c r="H14" s="15" t="s">
        <v>247</v>
      </c>
      <c r="I14" s="4" t="s">
        <v>249</v>
      </c>
      <c r="J14" s="41">
        <v>15</v>
      </c>
      <c r="K14" s="15"/>
    </row>
    <row r="15" ht="21.95" customHeight="1" spans="1:11">
      <c r="A15" s="27"/>
      <c r="B15" s="4" t="s">
        <v>32</v>
      </c>
      <c r="C15" s="4" t="s">
        <v>33</v>
      </c>
      <c r="D15" s="4" t="s">
        <v>250</v>
      </c>
      <c r="E15" s="4" t="s">
        <v>78</v>
      </c>
      <c r="F15" s="4" t="s">
        <v>251</v>
      </c>
      <c r="G15" s="15" t="s">
        <v>153</v>
      </c>
      <c r="H15" s="15" t="s">
        <v>76</v>
      </c>
      <c r="I15" s="4" t="s">
        <v>251</v>
      </c>
      <c r="J15" s="41">
        <v>10</v>
      </c>
      <c r="K15" s="15"/>
    </row>
    <row r="16" ht="21.95" customHeight="1" spans="1:11">
      <c r="A16" s="27"/>
      <c r="B16" s="4" t="s">
        <v>32</v>
      </c>
      <c r="C16" s="4" t="s">
        <v>39</v>
      </c>
      <c r="D16" s="4" t="s">
        <v>252</v>
      </c>
      <c r="E16" s="4" t="s">
        <v>70</v>
      </c>
      <c r="F16" s="4" t="s">
        <v>74</v>
      </c>
      <c r="G16" s="15" t="s">
        <v>75</v>
      </c>
      <c r="H16" s="15" t="s">
        <v>76</v>
      </c>
      <c r="I16" s="4" t="s">
        <v>74</v>
      </c>
      <c r="J16" s="41">
        <v>10</v>
      </c>
      <c r="K16" s="15"/>
    </row>
    <row r="17" ht="21.95" customHeight="1" spans="1:11">
      <c r="A17" s="27"/>
      <c r="B17" s="4" t="s">
        <v>41</v>
      </c>
      <c r="C17" s="4" t="s">
        <v>92</v>
      </c>
      <c r="D17" s="4" t="s">
        <v>253</v>
      </c>
      <c r="E17" s="4" t="s">
        <v>88</v>
      </c>
      <c r="F17" s="4" t="s">
        <v>135</v>
      </c>
      <c r="G17" s="15"/>
      <c r="H17" s="15" t="s">
        <v>76</v>
      </c>
      <c r="I17" s="4" t="s">
        <v>135</v>
      </c>
      <c r="J17" s="41">
        <v>10</v>
      </c>
      <c r="K17" s="15"/>
    </row>
    <row r="18" ht="21.95" customHeight="1" spans="1:11">
      <c r="A18" s="27"/>
      <c r="B18" s="4" t="s">
        <v>41</v>
      </c>
      <c r="C18" s="4" t="s">
        <v>46</v>
      </c>
      <c r="D18" s="4" t="s">
        <v>254</v>
      </c>
      <c r="E18" s="4" t="s">
        <v>88</v>
      </c>
      <c r="F18" s="4" t="s">
        <v>135</v>
      </c>
      <c r="G18" s="15"/>
      <c r="H18" s="15" t="s">
        <v>76</v>
      </c>
      <c r="I18" s="4" t="s">
        <v>135</v>
      </c>
      <c r="J18" s="41">
        <v>10</v>
      </c>
      <c r="K18" s="15"/>
    </row>
    <row r="19" ht="21.95" customHeight="1" spans="1:11">
      <c r="A19" s="27"/>
      <c r="B19" s="4" t="s">
        <v>94</v>
      </c>
      <c r="C19" s="4" t="s">
        <v>95</v>
      </c>
      <c r="D19" s="4" t="s">
        <v>255</v>
      </c>
      <c r="E19" s="4" t="s">
        <v>78</v>
      </c>
      <c r="F19" s="4" t="s">
        <v>256</v>
      </c>
      <c r="G19" s="15" t="s">
        <v>86</v>
      </c>
      <c r="H19" s="15" t="s">
        <v>81</v>
      </c>
      <c r="I19" s="4" t="s">
        <v>256</v>
      </c>
      <c r="J19" s="41">
        <v>5</v>
      </c>
      <c r="K19" s="15"/>
    </row>
    <row r="20" ht="21.95" customHeight="1" spans="1:11">
      <c r="A20" s="27"/>
      <c r="B20" s="4" t="s">
        <v>94</v>
      </c>
      <c r="C20" s="4" t="s">
        <v>95</v>
      </c>
      <c r="D20" s="4" t="s">
        <v>257</v>
      </c>
      <c r="E20" s="4" t="s">
        <v>78</v>
      </c>
      <c r="F20" s="4" t="s">
        <v>256</v>
      </c>
      <c r="G20" s="15" t="s">
        <v>86</v>
      </c>
      <c r="H20" s="15" t="s">
        <v>81</v>
      </c>
      <c r="I20" s="4" t="s">
        <v>256</v>
      </c>
      <c r="J20" s="41">
        <v>5</v>
      </c>
      <c r="K20" s="15"/>
    </row>
    <row r="21" ht="21.95" customHeight="1" spans="1:11">
      <c r="A21" s="27"/>
      <c r="B21" s="4" t="s">
        <v>40</v>
      </c>
      <c r="C21" s="4" t="s">
        <v>68</v>
      </c>
      <c r="D21" s="4" t="s">
        <v>258</v>
      </c>
      <c r="E21" s="4" t="s">
        <v>70</v>
      </c>
      <c r="F21" s="4" t="s">
        <v>259</v>
      </c>
      <c r="G21" s="15" t="s">
        <v>111</v>
      </c>
      <c r="H21" s="15" t="s">
        <v>76</v>
      </c>
      <c r="I21" s="4">
        <f>G6</f>
        <v>71500</v>
      </c>
      <c r="J21" s="41">
        <f>I21/F21*H21</f>
        <v>1.50254276467869</v>
      </c>
      <c r="K21" s="15"/>
    </row>
    <row r="22" ht="21.95" customHeight="1" spans="1:11">
      <c r="A22" s="27"/>
      <c r="B22" s="4"/>
      <c r="C22" s="4"/>
      <c r="D22" s="4"/>
      <c r="E22" s="4"/>
      <c r="F22" s="4"/>
      <c r="G22" s="4"/>
      <c r="H22" s="15"/>
      <c r="I22" s="15"/>
      <c r="J22" s="36"/>
      <c r="K22" s="15"/>
    </row>
    <row r="23" ht="21.95" customHeight="1" spans="1:11">
      <c r="A23" s="27"/>
      <c r="B23" s="4"/>
      <c r="C23" s="4"/>
      <c r="D23" s="4"/>
      <c r="E23" s="4"/>
      <c r="F23" s="4"/>
      <c r="G23" s="4"/>
      <c r="H23" s="15"/>
      <c r="I23" s="15"/>
      <c r="J23" s="36"/>
      <c r="K23" s="15"/>
    </row>
    <row r="24" ht="21.95" customHeight="1" spans="1:11">
      <c r="A24" s="27"/>
      <c r="B24" s="4"/>
      <c r="C24" s="4"/>
      <c r="D24" s="4"/>
      <c r="E24" s="4"/>
      <c r="F24" s="4"/>
      <c r="G24" s="4"/>
      <c r="H24" s="15"/>
      <c r="I24" s="15"/>
      <c r="J24" s="36"/>
      <c r="K24" s="15"/>
    </row>
    <row r="25" ht="22.15" customHeight="1" spans="1:11">
      <c r="A25" s="27"/>
      <c r="B25" s="4"/>
      <c r="C25" s="4"/>
      <c r="D25" s="4"/>
      <c r="E25" s="4"/>
      <c r="F25" s="4"/>
      <c r="G25" s="4"/>
      <c r="H25" s="4"/>
      <c r="I25" s="4"/>
      <c r="J25" s="36"/>
      <c r="K25" s="4"/>
    </row>
    <row r="26" ht="22.15" customHeight="1" spans="1:11">
      <c r="A26" s="27"/>
      <c r="B26" s="4"/>
      <c r="C26" s="4"/>
      <c r="D26" s="4"/>
      <c r="E26" s="4"/>
      <c r="F26" s="4"/>
      <c r="G26" s="4"/>
      <c r="H26" s="4"/>
      <c r="I26" s="4"/>
      <c r="J26" s="36"/>
      <c r="K26" s="4"/>
    </row>
    <row r="27" ht="22.15" customHeight="1" spans="1:11">
      <c r="A27" s="27"/>
      <c r="B27" s="4"/>
      <c r="C27" s="4"/>
      <c r="D27" s="4"/>
      <c r="E27" s="4"/>
      <c r="F27" s="4"/>
      <c r="G27" s="4"/>
      <c r="H27" s="4"/>
      <c r="I27" s="4"/>
      <c r="J27" s="36"/>
      <c r="K27" s="4"/>
    </row>
    <row r="28" ht="22.15" customHeight="1" spans="1:11">
      <c r="A28" s="27"/>
      <c r="B28" s="4"/>
      <c r="C28" s="4"/>
      <c r="D28" s="4"/>
      <c r="E28" s="4"/>
      <c r="F28" s="4"/>
      <c r="G28" s="4"/>
      <c r="H28" s="4"/>
      <c r="I28" s="4"/>
      <c r="J28" s="36"/>
      <c r="K28" s="4"/>
    </row>
    <row r="29" ht="22.15" customHeight="1" spans="1:11">
      <c r="A29" s="28"/>
      <c r="B29" s="4"/>
      <c r="C29" s="4"/>
      <c r="D29" s="4"/>
      <c r="E29" s="4"/>
      <c r="F29" s="4"/>
      <c r="G29" s="4"/>
      <c r="H29" s="4"/>
      <c r="I29" s="4"/>
      <c r="J29" s="36"/>
      <c r="K29" s="4"/>
    </row>
    <row r="30" ht="22.15" customHeight="1" spans="1:11">
      <c r="A30" s="6" t="s">
        <v>49</v>
      </c>
      <c r="B30" s="14"/>
      <c r="C30" s="14"/>
      <c r="D30" s="14"/>
      <c r="E30" s="14"/>
      <c r="F30" s="14"/>
      <c r="G30" s="14"/>
      <c r="H30" s="14"/>
      <c r="I30" s="7"/>
      <c r="J30" s="39">
        <f>SUM(J13:J29)</f>
        <v>81.5025427646787</v>
      </c>
      <c r="K30" s="11"/>
    </row>
    <row r="31" ht="183" customHeight="1" spans="1:11">
      <c r="A31" s="29" t="s">
        <v>97</v>
      </c>
      <c r="B31" s="30"/>
      <c r="C31" s="30"/>
      <c r="D31" s="30"/>
      <c r="E31" s="30"/>
      <c r="F31" s="30"/>
      <c r="G31" s="30"/>
      <c r="H31" s="30"/>
      <c r="I31" s="30"/>
      <c r="J31" s="40"/>
      <c r="K31" s="30"/>
    </row>
  </sheetData>
  <mergeCells count="17">
    <mergeCell ref="A1:K1"/>
    <mergeCell ref="A2:K2"/>
    <mergeCell ref="A3:B3"/>
    <mergeCell ref="C3:K3"/>
    <mergeCell ref="A4:B4"/>
    <mergeCell ref="C4:F4"/>
    <mergeCell ref="H4:K4"/>
    <mergeCell ref="C5:D5"/>
    <mergeCell ref="B10:F10"/>
    <mergeCell ref="G10:K10"/>
    <mergeCell ref="B11:F11"/>
    <mergeCell ref="G11:K11"/>
    <mergeCell ref="A30:I30"/>
    <mergeCell ref="A31:K31"/>
    <mergeCell ref="A10:A11"/>
    <mergeCell ref="A12:A29"/>
    <mergeCell ref="A5:B9"/>
  </mergeCells>
  <pageMargins left="0.7" right="0.7" top="0.75" bottom="0.75"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pane xSplit="2" ySplit="7" topLeftCell="C12" activePane="bottomRight" state="frozen"/>
      <selection/>
      <selection pane="topRight"/>
      <selection pane="bottomLeft"/>
      <selection pane="bottomRight" activeCell="L13" sqref="L13"/>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0" max="10" width="9" style="32"/>
    <col min="11" max="11" width="15.1238938053097" customWidth="1"/>
  </cols>
  <sheetData>
    <row r="1" ht="28.9" customHeight="1" spans="1:11">
      <c r="A1" s="2" t="s">
        <v>50</v>
      </c>
      <c r="B1" s="2"/>
      <c r="C1" s="2"/>
      <c r="D1" s="2"/>
      <c r="E1" s="2"/>
      <c r="F1" s="2"/>
      <c r="G1" s="2"/>
      <c r="H1" s="2"/>
      <c r="I1" s="2"/>
      <c r="J1" s="33"/>
      <c r="K1" s="2"/>
    </row>
    <row r="2" ht="22.15" customHeight="1" spans="1:11">
      <c r="A2" s="3" t="s">
        <v>242</v>
      </c>
      <c r="B2" s="3"/>
      <c r="C2" s="3"/>
      <c r="D2" s="3"/>
      <c r="E2" s="3"/>
      <c r="F2" s="3"/>
      <c r="G2" s="3"/>
      <c r="H2" s="3"/>
      <c r="I2" s="3"/>
      <c r="J2" s="34"/>
      <c r="K2" s="3"/>
    </row>
    <row r="3" ht="22.15" customHeight="1" spans="1:11">
      <c r="A3" s="4" t="s">
        <v>0</v>
      </c>
      <c r="B3" s="4"/>
      <c r="C3" s="5" t="s">
        <v>260</v>
      </c>
      <c r="D3" s="5"/>
      <c r="E3" s="5"/>
      <c r="F3" s="5"/>
      <c r="G3" s="5"/>
      <c r="H3" s="5"/>
      <c r="I3" s="5"/>
      <c r="J3" s="31"/>
      <c r="K3" s="5"/>
    </row>
    <row r="4" ht="22.15" customHeight="1" spans="1:11">
      <c r="A4" s="6" t="s">
        <v>1</v>
      </c>
      <c r="B4" s="7"/>
      <c r="C4" s="8" t="s">
        <v>53</v>
      </c>
      <c r="D4" s="9"/>
      <c r="E4" s="9"/>
      <c r="F4" s="10"/>
      <c r="G4" s="11" t="s">
        <v>2</v>
      </c>
      <c r="H4" s="8" t="s">
        <v>54</v>
      </c>
      <c r="I4" s="9"/>
      <c r="J4" s="35"/>
      <c r="K4" s="10"/>
    </row>
    <row r="5" ht="34.9" customHeight="1" spans="1:11">
      <c r="A5" s="12" t="s">
        <v>55</v>
      </c>
      <c r="B5" s="13"/>
      <c r="C5" s="14"/>
      <c r="D5" s="7"/>
      <c r="E5" s="4" t="s">
        <v>6</v>
      </c>
      <c r="F5" s="4" t="s">
        <v>7</v>
      </c>
      <c r="G5" s="4" t="s">
        <v>8</v>
      </c>
      <c r="H5" s="15" t="s">
        <v>56</v>
      </c>
      <c r="I5" s="4" t="s">
        <v>10</v>
      </c>
      <c r="J5" s="36" t="s">
        <v>57</v>
      </c>
      <c r="K5" s="4"/>
    </row>
    <row r="6" ht="22.15" customHeight="1" spans="1:11">
      <c r="A6" s="16"/>
      <c r="B6" s="17"/>
      <c r="C6" s="18" t="s">
        <v>12</v>
      </c>
      <c r="D6" s="19"/>
      <c r="E6" s="5">
        <v>457860</v>
      </c>
      <c r="F6" s="5">
        <v>457860</v>
      </c>
      <c r="G6" s="5">
        <v>370100</v>
      </c>
      <c r="H6" s="4">
        <v>10</v>
      </c>
      <c r="I6" s="5">
        <f>G6/F6</f>
        <v>0.808325689075263</v>
      </c>
      <c r="J6" s="31">
        <f>H6*I6</f>
        <v>8.08325689075263</v>
      </c>
      <c r="K6" s="4"/>
    </row>
    <row r="7" ht="22.15" customHeight="1" spans="1:11">
      <c r="A7" s="16"/>
      <c r="B7" s="17"/>
      <c r="C7" s="18" t="s">
        <v>13</v>
      </c>
      <c r="D7" s="19"/>
      <c r="E7" s="5"/>
      <c r="F7" s="5"/>
      <c r="G7" s="5"/>
      <c r="H7" s="4" t="s">
        <v>14</v>
      </c>
      <c r="I7" s="5"/>
      <c r="J7" s="36" t="s">
        <v>14</v>
      </c>
      <c r="K7" s="4"/>
    </row>
    <row r="8" ht="22.15" customHeight="1" spans="1:11">
      <c r="A8" s="16"/>
      <c r="B8" s="17"/>
      <c r="C8" s="18" t="s">
        <v>15</v>
      </c>
      <c r="D8" s="19"/>
      <c r="E8" s="5"/>
      <c r="F8" s="5"/>
      <c r="G8" s="5"/>
      <c r="H8" s="4" t="s">
        <v>14</v>
      </c>
      <c r="I8" s="5"/>
      <c r="J8" s="36" t="s">
        <v>14</v>
      </c>
      <c r="K8" s="4"/>
    </row>
    <row r="9" ht="22.15" customHeight="1" spans="1:11">
      <c r="A9" s="20"/>
      <c r="B9" s="21"/>
      <c r="C9" s="18" t="s">
        <v>58</v>
      </c>
      <c r="D9" s="19"/>
      <c r="E9" s="5"/>
      <c r="F9" s="5"/>
      <c r="G9" s="5"/>
      <c r="H9" s="4" t="s">
        <v>14</v>
      </c>
      <c r="I9" s="5"/>
      <c r="J9" s="36" t="s">
        <v>14</v>
      </c>
      <c r="K9" s="4"/>
    </row>
    <row r="10" ht="22.15" customHeight="1" spans="1:11">
      <c r="A10" s="22" t="s">
        <v>17</v>
      </c>
      <c r="B10" s="6" t="s">
        <v>18</v>
      </c>
      <c r="C10" s="14"/>
      <c r="D10" s="14"/>
      <c r="E10" s="14"/>
      <c r="F10" s="7"/>
      <c r="G10" s="6" t="s">
        <v>19</v>
      </c>
      <c r="H10" s="14"/>
      <c r="I10" s="14"/>
      <c r="J10" s="37"/>
      <c r="K10" s="7"/>
    </row>
    <row r="11" s="1" customFormat="1" ht="88.9" customHeight="1" spans="1:11">
      <c r="A11" s="23"/>
      <c r="B11" s="24" t="s">
        <v>261</v>
      </c>
      <c r="C11" s="25"/>
      <c r="D11" s="25"/>
      <c r="E11" s="25"/>
      <c r="F11" s="26"/>
      <c r="G11" s="24" t="s">
        <v>261</v>
      </c>
      <c r="H11" s="25"/>
      <c r="I11" s="25"/>
      <c r="J11" s="38"/>
      <c r="K11" s="26"/>
    </row>
    <row r="12" ht="31.15" customHeight="1" spans="1:11">
      <c r="A12" s="22" t="s">
        <v>61</v>
      </c>
      <c r="B12" s="4" t="s">
        <v>21</v>
      </c>
      <c r="C12" s="4" t="s">
        <v>22</v>
      </c>
      <c r="D12" s="4" t="s">
        <v>23</v>
      </c>
      <c r="E12" s="4" t="s">
        <v>62</v>
      </c>
      <c r="F12" s="4" t="s">
        <v>63</v>
      </c>
      <c r="G12" s="4" t="s">
        <v>64</v>
      </c>
      <c r="H12" s="15" t="s">
        <v>65</v>
      </c>
      <c r="I12" s="15" t="s">
        <v>66</v>
      </c>
      <c r="J12" s="36" t="s">
        <v>57</v>
      </c>
      <c r="K12" s="15" t="s">
        <v>67</v>
      </c>
    </row>
    <row r="13" ht="21.95" customHeight="1" spans="1:11">
      <c r="A13" s="27"/>
      <c r="B13" s="4" t="s">
        <v>32</v>
      </c>
      <c r="C13" s="4" t="s">
        <v>33</v>
      </c>
      <c r="D13" s="4" t="s">
        <v>245</v>
      </c>
      <c r="E13" s="4" t="s">
        <v>78</v>
      </c>
      <c r="F13" s="4" t="s">
        <v>72</v>
      </c>
      <c r="G13" s="15" t="s">
        <v>262</v>
      </c>
      <c r="H13" s="15" t="s">
        <v>247</v>
      </c>
      <c r="I13" s="15" t="s">
        <v>72</v>
      </c>
      <c r="J13" s="15">
        <v>15</v>
      </c>
      <c r="K13" s="15"/>
    </row>
    <row r="14" ht="21.95" customHeight="1" spans="1:11">
      <c r="A14" s="27"/>
      <c r="B14" s="4" t="s">
        <v>32</v>
      </c>
      <c r="C14" s="4" t="s">
        <v>33</v>
      </c>
      <c r="D14" s="4" t="s">
        <v>248</v>
      </c>
      <c r="E14" s="4" t="s">
        <v>78</v>
      </c>
      <c r="F14" s="4" t="s">
        <v>263</v>
      </c>
      <c r="G14" s="15" t="s">
        <v>153</v>
      </c>
      <c r="H14" s="15" t="s">
        <v>247</v>
      </c>
      <c r="I14" s="15" t="s">
        <v>263</v>
      </c>
      <c r="J14" s="15">
        <v>15</v>
      </c>
      <c r="K14" s="15"/>
    </row>
    <row r="15" ht="21.95" customHeight="1" spans="1:11">
      <c r="A15" s="27"/>
      <c r="B15" s="4" t="s">
        <v>32</v>
      </c>
      <c r="C15" s="4" t="s">
        <v>33</v>
      </c>
      <c r="D15" s="4" t="s">
        <v>264</v>
      </c>
      <c r="E15" s="4" t="s">
        <v>78</v>
      </c>
      <c r="F15" s="4" t="s">
        <v>265</v>
      </c>
      <c r="G15" s="15" t="s">
        <v>153</v>
      </c>
      <c r="H15" s="15" t="s">
        <v>76</v>
      </c>
      <c r="I15" s="15" t="s">
        <v>265</v>
      </c>
      <c r="J15" s="15">
        <v>10</v>
      </c>
      <c r="K15" s="15"/>
    </row>
    <row r="16" ht="21.95" customHeight="1" spans="1:11">
      <c r="A16" s="27"/>
      <c r="B16" s="4" t="s">
        <v>32</v>
      </c>
      <c r="C16" s="4" t="s">
        <v>39</v>
      </c>
      <c r="D16" s="4" t="s">
        <v>252</v>
      </c>
      <c r="E16" s="4" t="s">
        <v>70</v>
      </c>
      <c r="F16" s="4" t="s">
        <v>74</v>
      </c>
      <c r="G16" s="15" t="s">
        <v>75</v>
      </c>
      <c r="H16" s="15" t="s">
        <v>76</v>
      </c>
      <c r="I16" s="15" t="s">
        <v>74</v>
      </c>
      <c r="J16" s="15">
        <v>10</v>
      </c>
      <c r="K16" s="15"/>
    </row>
    <row r="17" ht="21.95" customHeight="1" spans="1:11">
      <c r="A17" s="27"/>
      <c r="B17" s="4" t="s">
        <v>41</v>
      </c>
      <c r="C17" s="4" t="s">
        <v>266</v>
      </c>
      <c r="D17" s="4" t="s">
        <v>253</v>
      </c>
      <c r="E17" s="4" t="s">
        <v>88</v>
      </c>
      <c r="F17" s="4" t="s">
        <v>135</v>
      </c>
      <c r="G17" s="15"/>
      <c r="H17" s="15" t="s">
        <v>76</v>
      </c>
      <c r="I17" s="15" t="s">
        <v>135</v>
      </c>
      <c r="J17" s="15">
        <v>10</v>
      </c>
      <c r="K17" s="15"/>
    </row>
    <row r="18" ht="21.95" customHeight="1" spans="1:11">
      <c r="A18" s="27"/>
      <c r="B18" s="4" t="s">
        <v>41</v>
      </c>
      <c r="C18" s="4" t="s">
        <v>46</v>
      </c>
      <c r="D18" s="4" t="s">
        <v>254</v>
      </c>
      <c r="E18" s="4" t="s">
        <v>88</v>
      </c>
      <c r="F18" s="4" t="s">
        <v>135</v>
      </c>
      <c r="G18" s="15"/>
      <c r="H18" s="15" t="s">
        <v>76</v>
      </c>
      <c r="I18" s="15" t="s">
        <v>135</v>
      </c>
      <c r="J18" s="15">
        <v>10</v>
      </c>
      <c r="K18" s="15"/>
    </row>
    <row r="19" ht="21.95" customHeight="1" spans="1:11">
      <c r="A19" s="27"/>
      <c r="B19" s="4" t="s">
        <v>94</v>
      </c>
      <c r="C19" s="4" t="s">
        <v>95</v>
      </c>
      <c r="D19" s="4" t="s">
        <v>255</v>
      </c>
      <c r="E19" s="4" t="s">
        <v>78</v>
      </c>
      <c r="F19" s="4" t="s">
        <v>256</v>
      </c>
      <c r="G19" s="15" t="s">
        <v>86</v>
      </c>
      <c r="H19" s="15" t="s">
        <v>81</v>
      </c>
      <c r="I19" s="15" t="s">
        <v>256</v>
      </c>
      <c r="J19" s="15">
        <v>5</v>
      </c>
      <c r="K19" s="15"/>
    </row>
    <row r="20" ht="21.95" customHeight="1" spans="1:11">
      <c r="A20" s="27"/>
      <c r="B20" s="4" t="s">
        <v>94</v>
      </c>
      <c r="C20" s="4" t="s">
        <v>95</v>
      </c>
      <c r="D20" s="4" t="s">
        <v>257</v>
      </c>
      <c r="E20" s="4" t="s">
        <v>78</v>
      </c>
      <c r="F20" s="4" t="s">
        <v>256</v>
      </c>
      <c r="G20" s="15" t="s">
        <v>86</v>
      </c>
      <c r="H20" s="15" t="s">
        <v>81</v>
      </c>
      <c r="I20" s="15" t="s">
        <v>256</v>
      </c>
      <c r="J20" s="15">
        <v>5</v>
      </c>
      <c r="K20" s="15"/>
    </row>
    <row r="21" ht="21.95" customHeight="1" spans="1:11">
      <c r="A21" s="27"/>
      <c r="B21" s="4" t="s">
        <v>40</v>
      </c>
      <c r="C21" s="4" t="s">
        <v>68</v>
      </c>
      <c r="D21" s="4" t="s">
        <v>258</v>
      </c>
      <c r="E21" s="4" t="s">
        <v>70</v>
      </c>
      <c r="F21" s="4" t="s">
        <v>267</v>
      </c>
      <c r="G21" s="15" t="s">
        <v>111</v>
      </c>
      <c r="H21" s="15" t="s">
        <v>76</v>
      </c>
      <c r="I21" s="15">
        <f>G6</f>
        <v>370100</v>
      </c>
      <c r="J21" s="36">
        <f>H21*I21/F21</f>
        <v>8.08325689075263</v>
      </c>
      <c r="K21" s="15"/>
    </row>
    <row r="22" ht="21.95" customHeight="1" spans="1:11">
      <c r="A22" s="27"/>
      <c r="B22" s="4"/>
      <c r="C22" s="4"/>
      <c r="D22" s="4"/>
      <c r="E22" s="4"/>
      <c r="F22" s="4"/>
      <c r="G22" s="4"/>
      <c r="H22" s="15"/>
      <c r="I22" s="15"/>
      <c r="J22" s="36"/>
      <c r="K22" s="15"/>
    </row>
    <row r="23" ht="21.95" customHeight="1" spans="1:11">
      <c r="A23" s="27"/>
      <c r="B23" s="4"/>
      <c r="C23" s="4"/>
      <c r="D23" s="4"/>
      <c r="E23" s="4"/>
      <c r="F23" s="4"/>
      <c r="G23" s="4"/>
      <c r="H23" s="15"/>
      <c r="I23" s="15"/>
      <c r="J23" s="36"/>
      <c r="K23" s="15"/>
    </row>
    <row r="24" ht="21.95" customHeight="1" spans="1:11">
      <c r="A24" s="27"/>
      <c r="B24" s="4"/>
      <c r="C24" s="4"/>
      <c r="D24" s="4"/>
      <c r="E24" s="4"/>
      <c r="F24" s="4"/>
      <c r="G24" s="4"/>
      <c r="H24" s="15"/>
      <c r="I24" s="15"/>
      <c r="J24" s="36"/>
      <c r="K24" s="15"/>
    </row>
    <row r="25" ht="22.15" customHeight="1" spans="1:11">
      <c r="A25" s="27"/>
      <c r="B25" s="4"/>
      <c r="C25" s="4"/>
      <c r="D25" s="4"/>
      <c r="E25" s="4"/>
      <c r="F25" s="4"/>
      <c r="G25" s="4"/>
      <c r="H25" s="4"/>
      <c r="I25" s="4"/>
      <c r="J25" s="36"/>
      <c r="K25" s="4"/>
    </row>
    <row r="26" ht="22.15" customHeight="1" spans="1:11">
      <c r="A26" s="27"/>
      <c r="B26" s="4"/>
      <c r="C26" s="4"/>
      <c r="D26" s="4"/>
      <c r="E26" s="4"/>
      <c r="F26" s="4"/>
      <c r="G26" s="4"/>
      <c r="H26" s="4"/>
      <c r="I26" s="4"/>
      <c r="J26" s="36"/>
      <c r="K26" s="4"/>
    </row>
    <row r="27" ht="22.15" customHeight="1" spans="1:11">
      <c r="A27" s="27"/>
      <c r="B27" s="4"/>
      <c r="C27" s="4"/>
      <c r="D27" s="4"/>
      <c r="E27" s="4"/>
      <c r="F27" s="4"/>
      <c r="G27" s="4"/>
      <c r="H27" s="4"/>
      <c r="I27" s="4"/>
      <c r="J27" s="36"/>
      <c r="K27" s="4"/>
    </row>
    <row r="28" ht="22.15" customHeight="1" spans="1:11">
      <c r="A28" s="27"/>
      <c r="B28" s="4"/>
      <c r="C28" s="4"/>
      <c r="D28" s="4"/>
      <c r="E28" s="4"/>
      <c r="F28" s="4"/>
      <c r="G28" s="4"/>
      <c r="H28" s="4"/>
      <c r="I28" s="4"/>
      <c r="J28" s="36"/>
      <c r="K28" s="4"/>
    </row>
    <row r="29" ht="22.15" customHeight="1" spans="1:11">
      <c r="A29" s="28"/>
      <c r="B29" s="4"/>
      <c r="C29" s="4"/>
      <c r="D29" s="4"/>
      <c r="E29" s="4"/>
      <c r="F29" s="4"/>
      <c r="G29" s="4"/>
      <c r="H29" s="4"/>
      <c r="I29" s="4"/>
      <c r="J29" s="36"/>
      <c r="K29" s="4"/>
    </row>
    <row r="30" ht="22.15" customHeight="1" spans="1:11">
      <c r="A30" s="6" t="s">
        <v>49</v>
      </c>
      <c r="B30" s="14"/>
      <c r="C30" s="14"/>
      <c r="D30" s="14"/>
      <c r="E30" s="14"/>
      <c r="F30" s="14"/>
      <c r="G30" s="14"/>
      <c r="H30" s="14"/>
      <c r="I30" s="7"/>
      <c r="J30" s="39">
        <f>SUM(J13:J29)</f>
        <v>88.0832568907526</v>
      </c>
      <c r="K30" s="11"/>
    </row>
    <row r="31" ht="183" customHeight="1" spans="1:11">
      <c r="A31" s="29" t="s">
        <v>97</v>
      </c>
      <c r="B31" s="30"/>
      <c r="C31" s="30"/>
      <c r="D31" s="30"/>
      <c r="E31" s="30"/>
      <c r="F31" s="30"/>
      <c r="G31" s="30"/>
      <c r="H31" s="30"/>
      <c r="I31" s="30"/>
      <c r="J31" s="40"/>
      <c r="K31" s="30"/>
    </row>
  </sheetData>
  <mergeCells count="17">
    <mergeCell ref="A1:K1"/>
    <mergeCell ref="A2:K2"/>
    <mergeCell ref="A3:B3"/>
    <mergeCell ref="C3:K3"/>
    <mergeCell ref="A4:B4"/>
    <mergeCell ref="C4:F4"/>
    <mergeCell ref="H4:K4"/>
    <mergeCell ref="C5:D5"/>
    <mergeCell ref="B10:F10"/>
    <mergeCell ref="G10:K10"/>
    <mergeCell ref="B11:F11"/>
    <mergeCell ref="G11:K11"/>
    <mergeCell ref="A30:I30"/>
    <mergeCell ref="A31:K31"/>
    <mergeCell ref="A10:A11"/>
    <mergeCell ref="A12:A29"/>
    <mergeCell ref="A5:B9"/>
  </mergeCells>
  <pageMargins left="0.7" right="0.7" top="0.75" bottom="0.75" header="0.3" footer="0.3"/>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opLeftCell="A12" workbookViewId="0">
      <selection activeCell="L13" sqref="L13"/>
    </sheetView>
  </sheetViews>
  <sheetFormatPr defaultColWidth="9" defaultRowHeight="13.5"/>
  <cols>
    <col min="1" max="1" width="7.50442477876106" customWidth="1"/>
    <col min="2" max="2" width="10.8761061946903" customWidth="1"/>
    <col min="3" max="3" width="20.8761061946903" customWidth="1"/>
    <col min="4" max="4" width="47.8761061946903" customWidth="1"/>
    <col min="5" max="6" width="11.8761061946903" customWidth="1"/>
    <col min="7" max="7" width="12.5044247787611" customWidth="1"/>
    <col min="8" max="8" width="10.2477876106195" customWidth="1"/>
    <col min="9" max="9" width="12" customWidth="1"/>
    <col min="10" max="10" width="12.8761061946903"/>
    <col min="11" max="11" width="15.1238938053097" customWidth="1"/>
    <col min="12" max="12" width="55.7522123893805" customWidth="1"/>
  </cols>
  <sheetData>
    <row r="1" ht="28.9" customHeight="1" spans="1:11">
      <c r="A1" s="2" t="s">
        <v>50</v>
      </c>
      <c r="B1" s="2"/>
      <c r="C1" s="2"/>
      <c r="D1" s="2"/>
      <c r="E1" s="2"/>
      <c r="F1" s="2"/>
      <c r="G1" s="2"/>
      <c r="H1" s="2"/>
      <c r="I1" s="2"/>
      <c r="J1" s="2"/>
      <c r="K1" s="2"/>
    </row>
    <row r="2" ht="22.15" customHeight="1" spans="1:11">
      <c r="A2" s="3" t="s">
        <v>242</v>
      </c>
      <c r="B2" s="3"/>
      <c r="C2" s="3"/>
      <c r="D2" s="3"/>
      <c r="E2" s="3"/>
      <c r="F2" s="3"/>
      <c r="G2" s="3"/>
      <c r="H2" s="3"/>
      <c r="I2" s="3"/>
      <c r="J2" s="3"/>
      <c r="K2" s="3"/>
    </row>
    <row r="3" ht="22.15" customHeight="1" spans="1:11">
      <c r="A3" s="4" t="s">
        <v>0</v>
      </c>
      <c r="B3" s="4"/>
      <c r="C3" s="5" t="s">
        <v>268</v>
      </c>
      <c r="D3" s="5"/>
      <c r="E3" s="5"/>
      <c r="F3" s="5"/>
      <c r="G3" s="5"/>
      <c r="H3" s="5"/>
      <c r="I3" s="5"/>
      <c r="J3" s="5"/>
      <c r="K3" s="5"/>
    </row>
    <row r="4" ht="22.15" customHeight="1" spans="1:11">
      <c r="A4" s="6" t="s">
        <v>1</v>
      </c>
      <c r="B4" s="7"/>
      <c r="C4" s="8" t="s">
        <v>53</v>
      </c>
      <c r="D4" s="9"/>
      <c r="E4" s="9"/>
      <c r="F4" s="10"/>
      <c r="G4" s="11" t="s">
        <v>2</v>
      </c>
      <c r="H4" s="8" t="s">
        <v>54</v>
      </c>
      <c r="I4" s="9"/>
      <c r="J4" s="9"/>
      <c r="K4" s="10"/>
    </row>
    <row r="5" ht="34.9" customHeight="1" spans="1:11">
      <c r="A5" s="12" t="s">
        <v>55</v>
      </c>
      <c r="B5" s="13"/>
      <c r="C5" s="14"/>
      <c r="D5" s="7"/>
      <c r="E5" s="4" t="s">
        <v>6</v>
      </c>
      <c r="F5" s="4" t="s">
        <v>7</v>
      </c>
      <c r="G5" s="4" t="s">
        <v>8</v>
      </c>
      <c r="H5" s="15" t="s">
        <v>56</v>
      </c>
      <c r="I5" s="4" t="s">
        <v>10</v>
      </c>
      <c r="J5" s="4" t="s">
        <v>57</v>
      </c>
      <c r="K5" s="4"/>
    </row>
    <row r="6" ht="22.15" customHeight="1" spans="1:11">
      <c r="A6" s="16"/>
      <c r="B6" s="17"/>
      <c r="C6" s="18" t="s">
        <v>12</v>
      </c>
      <c r="D6" s="19"/>
      <c r="E6" s="5">
        <v>262.35621</v>
      </c>
      <c r="F6" s="5">
        <v>262.35621</v>
      </c>
      <c r="G6" s="4">
        <v>157.8912</v>
      </c>
      <c r="H6" s="4">
        <v>10</v>
      </c>
      <c r="I6" s="5">
        <f>G6/F6</f>
        <v>0.601819945485567</v>
      </c>
      <c r="J6" s="31">
        <f>I6*H6</f>
        <v>6.01819945485567</v>
      </c>
      <c r="K6" s="4"/>
    </row>
    <row r="7" ht="22.15" customHeight="1" spans="1:11">
      <c r="A7" s="16"/>
      <c r="B7" s="17"/>
      <c r="C7" s="18" t="s">
        <v>13</v>
      </c>
      <c r="D7" s="19"/>
      <c r="E7" s="5">
        <v>262.35621</v>
      </c>
      <c r="F7" s="5">
        <v>262.35621</v>
      </c>
      <c r="G7" s="4">
        <v>157.8912</v>
      </c>
      <c r="H7" s="4"/>
      <c r="I7" s="5"/>
      <c r="J7" s="4"/>
      <c r="K7" s="4"/>
    </row>
    <row r="8" ht="22.15" customHeight="1" spans="1:11">
      <c r="A8" s="16"/>
      <c r="B8" s="17"/>
      <c r="C8" s="18" t="s">
        <v>15</v>
      </c>
      <c r="D8" s="19"/>
      <c r="E8" s="5"/>
      <c r="F8" s="5"/>
      <c r="G8" s="5"/>
      <c r="H8" s="4" t="s">
        <v>14</v>
      </c>
      <c r="I8" s="5"/>
      <c r="J8" s="4" t="s">
        <v>14</v>
      </c>
      <c r="K8" s="4"/>
    </row>
    <row r="9" ht="22.15" customHeight="1" spans="1:11">
      <c r="A9" s="20"/>
      <c r="B9" s="21"/>
      <c r="C9" s="18" t="s">
        <v>58</v>
      </c>
      <c r="D9" s="19"/>
      <c r="E9" s="5"/>
      <c r="F9" s="5"/>
      <c r="G9" s="5"/>
      <c r="H9" s="4" t="s">
        <v>14</v>
      </c>
      <c r="I9" s="5"/>
      <c r="J9" s="4" t="s">
        <v>14</v>
      </c>
      <c r="K9" s="4"/>
    </row>
    <row r="10" ht="22.15" customHeight="1" spans="1:11">
      <c r="A10" s="22" t="s">
        <v>17</v>
      </c>
      <c r="B10" s="6" t="s">
        <v>18</v>
      </c>
      <c r="C10" s="14"/>
      <c r="D10" s="14"/>
      <c r="E10" s="14"/>
      <c r="F10" s="7"/>
      <c r="G10" s="6" t="s">
        <v>19</v>
      </c>
      <c r="H10" s="14"/>
      <c r="I10" s="14"/>
      <c r="J10" s="14"/>
      <c r="K10" s="7"/>
    </row>
    <row r="11" s="1" customFormat="1" ht="114" customHeight="1" spans="1:11">
      <c r="A11" s="23"/>
      <c r="B11" s="24" t="s">
        <v>269</v>
      </c>
      <c r="C11" s="25"/>
      <c r="D11" s="25"/>
      <c r="E11" s="25"/>
      <c r="F11" s="26"/>
      <c r="G11" s="24" t="s">
        <v>270</v>
      </c>
      <c r="H11" s="25"/>
      <c r="I11" s="25"/>
      <c r="J11" s="25"/>
      <c r="K11" s="26"/>
    </row>
    <row r="12" ht="31.15" customHeight="1" spans="1:11">
      <c r="A12" s="22" t="s">
        <v>61</v>
      </c>
      <c r="B12" s="4" t="s">
        <v>21</v>
      </c>
      <c r="C12" s="4" t="s">
        <v>22</v>
      </c>
      <c r="D12" s="4" t="s">
        <v>23</v>
      </c>
      <c r="E12" s="4" t="s">
        <v>62</v>
      </c>
      <c r="F12" s="4" t="s">
        <v>63</v>
      </c>
      <c r="G12" s="4" t="s">
        <v>64</v>
      </c>
      <c r="H12" s="15" t="s">
        <v>65</v>
      </c>
      <c r="I12" s="15" t="s">
        <v>66</v>
      </c>
      <c r="J12" s="4" t="s">
        <v>57</v>
      </c>
      <c r="K12" s="15" t="s">
        <v>67</v>
      </c>
    </row>
    <row r="13" ht="21.95" customHeight="1" spans="1:11">
      <c r="A13" s="27"/>
      <c r="B13" s="4" t="s">
        <v>32</v>
      </c>
      <c r="C13" s="4" t="s">
        <v>33</v>
      </c>
      <c r="D13" s="11" t="s">
        <v>203</v>
      </c>
      <c r="E13" s="4" t="s">
        <v>78</v>
      </c>
      <c r="F13" s="4">
        <v>100000</v>
      </c>
      <c r="G13" s="15" t="s">
        <v>153</v>
      </c>
      <c r="H13" s="15"/>
      <c r="I13" s="4"/>
      <c r="J13" s="4"/>
      <c r="K13" s="15"/>
    </row>
    <row r="14" ht="21.95" customHeight="1" spans="1:11">
      <c r="A14" s="27"/>
      <c r="B14" s="4" t="s">
        <v>32</v>
      </c>
      <c r="C14" s="4" t="s">
        <v>33</v>
      </c>
      <c r="D14" s="11" t="s">
        <v>271</v>
      </c>
      <c r="E14" s="4" t="s">
        <v>78</v>
      </c>
      <c r="F14" s="4">
        <v>10</v>
      </c>
      <c r="G14" s="15" t="s">
        <v>161</v>
      </c>
      <c r="H14" s="15"/>
      <c r="I14" s="4"/>
      <c r="J14" s="4"/>
      <c r="K14" s="15"/>
    </row>
    <row r="15" ht="21.95" customHeight="1" spans="1:11">
      <c r="A15" s="27"/>
      <c r="B15" s="4" t="s">
        <v>32</v>
      </c>
      <c r="C15" s="4" t="s">
        <v>33</v>
      </c>
      <c r="D15" s="11" t="s">
        <v>272</v>
      </c>
      <c r="E15" s="4" t="s">
        <v>78</v>
      </c>
      <c r="F15" s="4">
        <v>2000</v>
      </c>
      <c r="G15" s="15" t="s">
        <v>153</v>
      </c>
      <c r="H15" s="15"/>
      <c r="I15" s="4"/>
      <c r="J15" s="4"/>
      <c r="K15" s="15"/>
    </row>
    <row r="16" ht="21.95" customHeight="1" spans="1:11">
      <c r="A16" s="27"/>
      <c r="B16" s="4" t="s">
        <v>32</v>
      </c>
      <c r="C16" s="4" t="s">
        <v>38</v>
      </c>
      <c r="D16" s="11" t="s">
        <v>273</v>
      </c>
      <c r="E16" s="4" t="s">
        <v>88</v>
      </c>
      <c r="F16" s="4" t="s">
        <v>135</v>
      </c>
      <c r="G16" s="15"/>
      <c r="H16" s="15"/>
      <c r="I16" s="4"/>
      <c r="J16" s="4"/>
      <c r="K16" s="15"/>
    </row>
    <row r="17" ht="21.95" customHeight="1" spans="1:11">
      <c r="A17" s="27"/>
      <c r="B17" s="4" t="s">
        <v>32</v>
      </c>
      <c r="C17" s="4" t="s">
        <v>38</v>
      </c>
      <c r="D17" s="11" t="s">
        <v>274</v>
      </c>
      <c r="E17" s="4" t="s">
        <v>88</v>
      </c>
      <c r="F17" s="4" t="s">
        <v>135</v>
      </c>
      <c r="G17" s="15"/>
      <c r="H17" s="15"/>
      <c r="I17" s="4"/>
      <c r="J17" s="4"/>
      <c r="K17" s="15"/>
    </row>
    <row r="18" ht="21.95" customHeight="1" spans="1:11">
      <c r="A18" s="27"/>
      <c r="B18" s="4" t="s">
        <v>32</v>
      </c>
      <c r="C18" s="4" t="s">
        <v>38</v>
      </c>
      <c r="D18" s="11" t="s">
        <v>275</v>
      </c>
      <c r="E18" s="4" t="s">
        <v>88</v>
      </c>
      <c r="F18" s="4" t="s">
        <v>135</v>
      </c>
      <c r="G18" s="15"/>
      <c r="H18" s="15"/>
      <c r="I18" s="4"/>
      <c r="J18" s="4"/>
      <c r="K18" s="15"/>
    </row>
    <row r="19" ht="21.95" customHeight="1" spans="1:11">
      <c r="A19" s="27"/>
      <c r="B19" s="4" t="s">
        <v>32</v>
      </c>
      <c r="C19" s="4" t="s">
        <v>39</v>
      </c>
      <c r="D19" s="11" t="s">
        <v>199</v>
      </c>
      <c r="E19" s="4" t="s">
        <v>70</v>
      </c>
      <c r="F19" s="4">
        <v>12</v>
      </c>
      <c r="G19" s="15" t="s">
        <v>75</v>
      </c>
      <c r="H19" s="15"/>
      <c r="I19" s="4"/>
      <c r="J19" s="4"/>
      <c r="K19" s="15"/>
    </row>
    <row r="20" ht="21.95" customHeight="1" spans="1:11">
      <c r="A20" s="27"/>
      <c r="B20" s="4" t="s">
        <v>32</v>
      </c>
      <c r="C20" s="4" t="s">
        <v>40</v>
      </c>
      <c r="D20" s="11" t="s">
        <v>199</v>
      </c>
      <c r="E20" s="4" t="s">
        <v>70</v>
      </c>
      <c r="F20" s="4">
        <v>262.35621</v>
      </c>
      <c r="G20" s="15" t="s">
        <v>71</v>
      </c>
      <c r="H20" s="15"/>
      <c r="I20" s="4"/>
      <c r="J20" s="4"/>
      <c r="K20" s="15"/>
    </row>
    <row r="21" ht="21.95" customHeight="1" spans="1:11">
      <c r="A21" s="27"/>
      <c r="B21" s="4" t="s">
        <v>41</v>
      </c>
      <c r="C21" s="4" t="s">
        <v>92</v>
      </c>
      <c r="D21" s="11" t="s">
        <v>217</v>
      </c>
      <c r="E21" s="4" t="s">
        <v>88</v>
      </c>
      <c r="F21" s="4" t="s">
        <v>135</v>
      </c>
      <c r="G21" s="4"/>
      <c r="H21" s="15"/>
      <c r="I21" s="15"/>
      <c r="J21" s="4"/>
      <c r="K21" s="15"/>
    </row>
    <row r="22" ht="21.95" customHeight="1" spans="1:11">
      <c r="A22" s="27"/>
      <c r="B22" s="4" t="s">
        <v>41</v>
      </c>
      <c r="C22" s="4" t="s">
        <v>276</v>
      </c>
      <c r="D22" s="11" t="s">
        <v>216</v>
      </c>
      <c r="E22" s="4" t="s">
        <v>88</v>
      </c>
      <c r="F22" s="4" t="s">
        <v>135</v>
      </c>
      <c r="G22" s="4"/>
      <c r="H22" s="15"/>
      <c r="I22" s="15"/>
      <c r="J22" s="4"/>
      <c r="K22" s="15"/>
    </row>
    <row r="23" ht="21.95" customHeight="1" spans="1:11">
      <c r="A23" s="27"/>
      <c r="B23" s="4" t="s">
        <v>41</v>
      </c>
      <c r="C23" s="4" t="s">
        <v>46</v>
      </c>
      <c r="D23" s="11" t="s">
        <v>218</v>
      </c>
      <c r="E23" s="4" t="s">
        <v>88</v>
      </c>
      <c r="F23" s="4" t="s">
        <v>135</v>
      </c>
      <c r="G23" s="4"/>
      <c r="H23" s="15"/>
      <c r="I23" s="15"/>
      <c r="J23" s="4"/>
      <c r="K23" s="15"/>
    </row>
    <row r="24" ht="21.95" customHeight="1" spans="1:11">
      <c r="A24" s="27"/>
      <c r="B24" s="4" t="s">
        <v>94</v>
      </c>
      <c r="C24" s="4" t="s">
        <v>48</v>
      </c>
      <c r="D24" s="11" t="s">
        <v>277</v>
      </c>
      <c r="E24" s="4" t="s">
        <v>78</v>
      </c>
      <c r="F24" s="4">
        <v>90</v>
      </c>
      <c r="G24" s="4"/>
      <c r="H24" s="15"/>
      <c r="I24" s="15"/>
      <c r="J24" s="4"/>
      <c r="K24" s="15"/>
    </row>
    <row r="25" ht="22.15" customHeight="1" spans="1:11">
      <c r="A25" s="27"/>
      <c r="B25" s="4"/>
      <c r="C25" s="4"/>
      <c r="D25" s="4"/>
      <c r="E25" s="4"/>
      <c r="F25" s="4"/>
      <c r="G25" s="4"/>
      <c r="H25" s="4"/>
      <c r="I25" s="4"/>
      <c r="J25" s="4"/>
      <c r="K25" s="4"/>
    </row>
    <row r="26" ht="22.15" customHeight="1" spans="1:11">
      <c r="A26" s="27"/>
      <c r="B26" s="4"/>
      <c r="C26" s="4"/>
      <c r="D26" s="4"/>
      <c r="E26" s="4"/>
      <c r="F26" s="4"/>
      <c r="G26" s="4"/>
      <c r="H26" s="4"/>
      <c r="I26" s="4"/>
      <c r="J26" s="4"/>
      <c r="K26" s="4"/>
    </row>
    <row r="27" ht="22.15" customHeight="1" spans="1:11">
      <c r="A27" s="27"/>
      <c r="B27" s="4"/>
      <c r="C27" s="4"/>
      <c r="D27" s="4"/>
      <c r="E27" s="4"/>
      <c r="F27" s="4"/>
      <c r="G27" s="4"/>
      <c r="H27" s="4"/>
      <c r="I27" s="4"/>
      <c r="J27" s="4"/>
      <c r="K27" s="4"/>
    </row>
    <row r="28" ht="22.15" customHeight="1" spans="1:11">
      <c r="A28" s="27"/>
      <c r="B28" s="4"/>
      <c r="C28" s="4"/>
      <c r="D28" s="4"/>
      <c r="E28" s="4"/>
      <c r="F28" s="4"/>
      <c r="G28" s="4"/>
      <c r="H28" s="4"/>
      <c r="I28" s="4"/>
      <c r="J28" s="4"/>
      <c r="K28" s="4"/>
    </row>
    <row r="29" ht="22.15" customHeight="1" spans="1:11">
      <c r="A29" s="28"/>
      <c r="B29" s="4"/>
      <c r="C29" s="4"/>
      <c r="D29" s="4"/>
      <c r="E29" s="4"/>
      <c r="F29" s="4"/>
      <c r="G29" s="4"/>
      <c r="H29" s="4"/>
      <c r="I29" s="4"/>
      <c r="J29" s="4"/>
      <c r="K29" s="4"/>
    </row>
    <row r="30" ht="22.15" customHeight="1" spans="1:11">
      <c r="A30" s="6" t="s">
        <v>49</v>
      </c>
      <c r="B30" s="14"/>
      <c r="C30" s="14"/>
      <c r="D30" s="14"/>
      <c r="E30" s="14"/>
      <c r="F30" s="14"/>
      <c r="G30" s="14"/>
      <c r="H30" s="14"/>
      <c r="I30" s="7"/>
      <c r="J30" s="11">
        <f>SUM(J13:J29)</f>
        <v>0</v>
      </c>
      <c r="K30" s="11"/>
    </row>
    <row r="31" ht="183" customHeight="1" spans="1:11">
      <c r="A31" s="29" t="s">
        <v>97</v>
      </c>
      <c r="B31" s="30"/>
      <c r="C31" s="30"/>
      <c r="D31" s="30"/>
      <c r="E31" s="30"/>
      <c r="F31" s="30"/>
      <c r="G31" s="30"/>
      <c r="H31" s="30"/>
      <c r="I31" s="30"/>
      <c r="J31" s="30"/>
      <c r="K31" s="30"/>
    </row>
  </sheetData>
  <mergeCells count="17">
    <mergeCell ref="A1:K1"/>
    <mergeCell ref="A2:K2"/>
    <mergeCell ref="A3:B3"/>
    <mergeCell ref="C3:K3"/>
    <mergeCell ref="A4:B4"/>
    <mergeCell ref="C4:F4"/>
    <mergeCell ref="H4:K4"/>
    <mergeCell ref="C5:D5"/>
    <mergeCell ref="B10:F10"/>
    <mergeCell ref="G10:K10"/>
    <mergeCell ref="B11:F11"/>
    <mergeCell ref="G11:K11"/>
    <mergeCell ref="A30:I30"/>
    <mergeCell ref="A31:K31"/>
    <mergeCell ref="A10:A11"/>
    <mergeCell ref="A12:A2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16</vt:i4>
      </vt:variant>
    </vt:vector>
  </HeadingPairs>
  <TitlesOfParts>
    <vt:vector size="16" baseType="lpstr">
      <vt:lpstr>Sheet1</vt:lpstr>
      <vt:lpstr>2023106.党建经费-601</vt:lpstr>
      <vt:lpstr>2023107.直属单位及活动中心业务费-601</vt:lpstr>
      <vt:lpstr>2023108.直属单位及活动中心无学生单位信息化-601</vt:lpstr>
      <vt:lpstr>ID35324海淀区科技节系列项目</vt:lpstr>
      <vt:lpstr>ID35386主楼天象厅和东楼天文台修缮改造</vt:lpstr>
      <vt:lpstr>ID35339北京市海淀区青少年活动管理中心--骨干教师、</vt:lpstr>
      <vt:lpstr>2023137.优秀社团市级支持部分-601</vt:lpstr>
      <vt:lpstr> 2023137.优秀社团区级支持部分-601</vt:lpstr>
      <vt:lpstr>ID35401校外教育研究及素质提升</vt:lpstr>
      <vt:lpstr>ID32373海淀区学生艺术节展演活动</vt:lpstr>
      <vt:lpstr>ID30981北京市海淀区青少年活动管理中心基础网络建设(</vt:lpstr>
      <vt:lpstr>ID35499海淀区中小学生艺术节个人项目展演活动</vt:lpstr>
      <vt:lpstr>2022年北京学生科技系列活动-北京市创新思维竞赛</vt:lpstr>
      <vt:lpstr>2022年北京学生科技系列活动-北京市中小学生人工智能竞赛</vt:lpstr>
      <vt:lpstr>ID30907海淀区中小学生艺术节集体项目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93CBFE2C3A5C4251B8B16420CFC0CDD5_13</vt:lpwstr>
  </property>
  <property fmtid="{D5CDD505-2E9C-101B-9397-08002B2CF9AE}" pid="3" name="KSOProductBuildVer">
    <vt:lpwstr>2052-12.1.0.20784</vt:lpwstr>
  </property>
</Properties>
</file>