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11-北京师范大学第三附属中学\"/>
    </mc:Choice>
  </mc:AlternateContent>
  <xr:revisionPtr revIDLastSave="0" documentId="13_ncr:1_{181377C4-4799-4606-B00E-FF3E707FBD3A}" xr6:coauthVersionLast="47" xr6:coauthVersionMax="47" xr10:uidLastSave="{00000000-0000-0000-0000-000000000000}"/>
  <bookViews>
    <workbookView xWindow="-98" yWindow="-98" windowWidth="21795" windowHeight="12975" xr2:uid="{00000000-000D-0000-FFFF-FFFF00000000}"/>
  </bookViews>
  <sheets>
    <sheet name="2024126.基层党组织离退休书记委员工作补贴" sheetId="1" r:id="rId1"/>
  </sheets>
  <calcPr calcId="181029"/>
</workbook>
</file>

<file path=xl/calcChain.xml><?xml version="1.0" encoding="utf-8"?>
<calcChain xmlns="http://schemas.openxmlformats.org/spreadsheetml/2006/main">
  <c r="J20" i="1" l="1"/>
  <c r="G6" i="1"/>
  <c r="F6" i="1"/>
  <c r="E6" i="1"/>
  <c r="I6" i="1" l="1"/>
</calcChain>
</file>

<file path=xl/sharedStrings.xml><?xml version="1.0" encoding="utf-8"?>
<sst xmlns="http://schemas.openxmlformats.org/spreadsheetml/2006/main" count="86" uniqueCount="71">
  <si>
    <t>项目支出绩效自评表</t>
  </si>
  <si>
    <t>（2024年度）</t>
  </si>
  <si>
    <t>项目名称</t>
  </si>
  <si>
    <t>11010824T000002488503-2024126.基层党组织离退休书记委员工作补贴</t>
  </si>
  <si>
    <t>主管部门</t>
  </si>
  <si>
    <t>北京市海淀区教育委员会</t>
  </si>
  <si>
    <t>实施单位</t>
  </si>
  <si>
    <t>北京师范大学第三附属中学</t>
  </si>
  <si>
    <t>项目资金
（万元）</t>
  </si>
  <si>
    <t>全年预算数</t>
  </si>
  <si>
    <t>全年执行数</t>
  </si>
  <si>
    <t>权重(%)</t>
  </si>
  <si>
    <t>执行率</t>
  </si>
  <si>
    <t xml:space="preserve">自评得分
</t>
  </si>
  <si>
    <t>年度资金总额</t>
  </si>
  <si>
    <t>其中：当年财政拨款</t>
  </si>
  <si>
    <t>—</t>
  </si>
  <si>
    <t>上年结转资金</t>
  </si>
  <si>
    <t>其他资金</t>
  </si>
  <si>
    <t>年度总体目标</t>
  </si>
  <si>
    <t>预期目标</t>
  </si>
  <si>
    <t>实际完成情况</t>
  </si>
  <si>
    <t>通过组织离退休党员学习宣传贯彻党的二十大精神，坚持读原著、学原文、悟原理，在学懂弄通做实上下功夫，坚定理想信念，强化政治引领，确保离退休干部党员继续听党话、跟党走。引导离退休干部党员深刻领悟"两个确立"的决定性意义，增强"四个意 识"、坚定"四个自信"、做到"两个维护",自觉在思想上政治上行动上同以习近平同志为核心的党中央保持高度一致。</t>
  </si>
  <si>
    <t>在实际推进中，组织离退休党员围绕党的二十大精神开展系列学习活动。定期举办集中学习会，逐字逐句研读原著原文，通过观看专家解读视频、开展交流研讨等方式促进原理领悟。同时，利用线上学习平台推送学习资料，方便离退休党员随时自学。组织专题宣讲会，由党校教授、老干部宣讲团成员深入讲解，加深党员理解。开展知识竞赛、主题征文等活动，激发学习热情。通过系列举措，离退休干部党员深刻领悟 “两个确立” 的决定性意义，“四个意识” 显著增强，“四个自信” 更加坚定，“两个维护” 践行有力，切实与党中央保持高度一致 。</t>
  </si>
  <si>
    <t>绩效指标</t>
  </si>
  <si>
    <t>一级指标</t>
  </si>
  <si>
    <t>二级指标</t>
  </si>
  <si>
    <t>三级指标</t>
  </si>
  <si>
    <t>指标性质</t>
  </si>
  <si>
    <t>本年指标值</t>
  </si>
  <si>
    <t>度量单位</t>
  </si>
  <si>
    <t>本年权重(%)</t>
  </si>
  <si>
    <t>实际完成值</t>
  </si>
  <si>
    <t>自评得分</t>
  </si>
  <si>
    <t>偏差原因分析及改进措施</t>
  </si>
  <si>
    <t>成本指标</t>
  </si>
  <si>
    <t>经济成本指标</t>
  </si>
  <si>
    <t>项目预算控制数</t>
  </si>
  <si>
    <t>≤</t>
  </si>
  <si>
    <t>元</t>
  </si>
  <si>
    <t xml:space="preserve">                 </t>
  </si>
  <si>
    <t>产出指标</t>
  </si>
  <si>
    <t>时效指标</t>
  </si>
  <si>
    <t>项目完成时间</t>
  </si>
  <si>
    <t>12</t>
  </si>
  <si>
    <t>月</t>
  </si>
  <si>
    <t xml:space="preserve">                                                            </t>
  </si>
  <si>
    <t>数量指标</t>
  </si>
  <si>
    <t>任职书记委员人数</t>
  </si>
  <si>
    <t>≥</t>
  </si>
  <si>
    <t>人</t>
  </si>
  <si>
    <t>质量指标</t>
  </si>
  <si>
    <t>补贴发放率</t>
  </si>
  <si>
    <t>=</t>
  </si>
  <si>
    <t>%</t>
  </si>
  <si>
    <t xml:space="preserve">                                               </t>
  </si>
  <si>
    <t>效益指标</t>
  </si>
  <si>
    <t>社会效益指标</t>
  </si>
  <si>
    <t>提高任职人员工作积极性</t>
  </si>
  <si>
    <t>定性</t>
  </si>
  <si>
    <t>优</t>
  </si>
  <si>
    <t>可持续影响指标</t>
  </si>
  <si>
    <t>促进退休支部建设</t>
  </si>
  <si>
    <t>满意度指标</t>
  </si>
  <si>
    <t>服务对象满意度指标</t>
  </si>
  <si>
    <t>任职人员满意度</t>
  </si>
  <si>
    <t>总分</t>
  </si>
  <si>
    <t>年初预算数</t>
    <phoneticPr fontId="4" type="noConversion"/>
  </si>
  <si>
    <t>7200元</t>
    <phoneticPr fontId="4" type="noConversion"/>
  </si>
  <si>
    <t>10月</t>
    <phoneticPr fontId="4" type="noConversion"/>
  </si>
  <si>
    <t>3人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</si>
</sst>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8" formatCode="0.00_ "/>
    <numFmt numFmtId="179" formatCode="#,##0.00_ "/>
    <numFmt numFmtId="180" formatCode="0_ "/>
  </numFmts>
  <fonts count="6" x14ac:knownFonts="1">
    <font>
      <sz val="11"/>
      <color theme="1"/>
      <name val="宋体"/>
      <charset val="134"/>
      <scheme val="minor"/>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41">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8"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0" fontId="3" fillId="2" borderId="2"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180"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78" fontId="1" fillId="2" borderId="1" xfId="0" applyNumberFormat="1" applyFont="1" applyFill="1" applyBorder="1" applyAlignment="1">
      <alignment horizontal="center" vertical="center" wrapText="1"/>
    </xf>
    <xf numFmtId="179" fontId="3" fillId="2" borderId="1" xfId="0" applyNumberFormat="1"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wrapText="1"/>
    </xf>
    <xf numFmtId="0" fontId="3" fillId="0" borderId="12" xfId="0" applyFont="1" applyBorder="1" applyAlignment="1">
      <alignment horizontal="center" vertical="center" textRotation="255" wrapText="1"/>
    </xf>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0" borderId="1" xfId="0" applyFont="1" applyBorder="1" applyAlignment="1">
      <alignment horizontal="center" vertical="center" textRotation="255" wrapText="1"/>
    </xf>
    <xf numFmtId="0" fontId="3" fillId="2" borderId="1" xfId="0" applyFont="1" applyFill="1" applyBorder="1" applyAlignment="1">
      <alignment horizontal="justify" vertical="center" wrapText="1"/>
    </xf>
    <xf numFmtId="0" fontId="3" fillId="0" borderId="13" xfId="0" applyFont="1" applyBorder="1" applyAlignment="1">
      <alignment horizontal="center" vertical="center" wrapText="1"/>
    </xf>
    <xf numFmtId="180" fontId="3" fillId="0" borderId="1" xfId="0" applyNumberFormat="1" applyFont="1" applyBorder="1" applyAlignment="1">
      <alignment horizontal="center" vertical="center" wrapText="1"/>
    </xf>
    <xf numFmtId="9"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0"/>
  <sheetViews>
    <sheetView tabSelected="1" zoomScaleNormal="100" workbookViewId="0">
      <selection activeCell="H27" sqref="H27"/>
    </sheetView>
  </sheetViews>
  <sheetFormatPr defaultColWidth="9" defaultRowHeight="13.5" x14ac:dyDescent="0.3"/>
  <cols>
    <col min="1" max="1" width="4.86328125" style="1" customWidth="1"/>
    <col min="2" max="2" width="5.86328125" style="2" customWidth="1"/>
    <col min="3" max="3" width="10.33203125" style="2" customWidth="1"/>
    <col min="4" max="4" width="13.59765625" style="1" customWidth="1"/>
    <col min="5" max="7" width="11.46484375" style="1" customWidth="1"/>
    <col min="8" max="8" width="9.3984375" style="1" customWidth="1"/>
    <col min="9" max="10" width="10.3984375" style="1" customWidth="1"/>
    <col min="11" max="11" width="14.9296875" style="1" customWidth="1"/>
    <col min="12" max="16384" width="9" style="1"/>
  </cols>
  <sheetData>
    <row r="1" spans="1:16" ht="28.7" customHeight="1" x14ac:dyDescent="0.3">
      <c r="A1" s="3" t="s">
        <v>0</v>
      </c>
      <c r="B1" s="4"/>
      <c r="C1" s="4"/>
      <c r="D1" s="3"/>
      <c r="E1" s="3"/>
      <c r="F1" s="3"/>
      <c r="G1" s="3"/>
      <c r="H1" s="3"/>
      <c r="I1" s="3"/>
      <c r="J1" s="3"/>
      <c r="K1" s="3"/>
    </row>
    <row r="2" spans="1:16" ht="21.95" customHeight="1" x14ac:dyDescent="0.3">
      <c r="A2" s="5" t="s">
        <v>1</v>
      </c>
      <c r="B2" s="5"/>
      <c r="C2" s="5"/>
      <c r="D2" s="5"/>
      <c r="E2" s="5"/>
      <c r="F2" s="5"/>
      <c r="G2" s="5"/>
      <c r="H2" s="5"/>
      <c r="I2" s="5"/>
      <c r="J2" s="5"/>
      <c r="K2" s="5"/>
    </row>
    <row r="3" spans="1:16" ht="30" customHeight="1" x14ac:dyDescent="0.3">
      <c r="A3" s="6" t="s">
        <v>2</v>
      </c>
      <c r="B3" s="6"/>
      <c r="C3" s="7" t="s">
        <v>3</v>
      </c>
      <c r="D3" s="7"/>
      <c r="E3" s="7"/>
      <c r="F3" s="7"/>
      <c r="G3" s="7"/>
      <c r="H3" s="7"/>
      <c r="I3" s="7"/>
      <c r="J3" s="7"/>
      <c r="K3" s="7"/>
    </row>
    <row r="4" spans="1:16" ht="32.1" customHeight="1" x14ac:dyDescent="0.3">
      <c r="A4" s="8" t="s">
        <v>4</v>
      </c>
      <c r="B4" s="9"/>
      <c r="C4" s="8" t="s">
        <v>5</v>
      </c>
      <c r="D4" s="10"/>
      <c r="E4" s="10"/>
      <c r="F4" s="9"/>
      <c r="G4" s="11" t="s">
        <v>6</v>
      </c>
      <c r="H4" s="12" t="s">
        <v>7</v>
      </c>
      <c r="I4" s="13"/>
      <c r="J4" s="13"/>
      <c r="K4" s="14"/>
    </row>
    <row r="5" spans="1:16" ht="27" x14ac:dyDescent="0.3">
      <c r="A5" s="15" t="s">
        <v>8</v>
      </c>
      <c r="B5" s="16"/>
      <c r="C5" s="10"/>
      <c r="D5" s="9"/>
      <c r="E5" s="11" t="s">
        <v>67</v>
      </c>
      <c r="F5" s="11" t="s">
        <v>9</v>
      </c>
      <c r="G5" s="11" t="s">
        <v>10</v>
      </c>
      <c r="H5" s="11" t="s">
        <v>11</v>
      </c>
      <c r="I5" s="8" t="s">
        <v>12</v>
      </c>
      <c r="J5" s="9"/>
      <c r="K5" s="11" t="s">
        <v>13</v>
      </c>
    </row>
    <row r="6" spans="1:16" ht="21.95" customHeight="1" x14ac:dyDescent="0.3">
      <c r="A6" s="17"/>
      <c r="B6" s="18"/>
      <c r="C6" s="8" t="s">
        <v>14</v>
      </c>
      <c r="D6" s="9"/>
      <c r="E6" s="19">
        <f>E7</f>
        <v>0.72</v>
      </c>
      <c r="F6" s="19">
        <f>F7</f>
        <v>0.72</v>
      </c>
      <c r="G6" s="19">
        <f>G7</f>
        <v>0.72</v>
      </c>
      <c r="H6" s="20">
        <v>10</v>
      </c>
      <c r="I6" s="21">
        <f>G6/F6</f>
        <v>1</v>
      </c>
      <c r="J6" s="22"/>
      <c r="K6" s="23">
        <v>10</v>
      </c>
    </row>
    <row r="7" spans="1:16" ht="21.95" customHeight="1" x14ac:dyDescent="0.3">
      <c r="A7" s="17"/>
      <c r="B7" s="18"/>
      <c r="C7" s="8" t="s">
        <v>15</v>
      </c>
      <c r="D7" s="9"/>
      <c r="E7" s="19">
        <v>0.72</v>
      </c>
      <c r="F7" s="19">
        <v>0.72</v>
      </c>
      <c r="G7" s="19">
        <v>0.72</v>
      </c>
      <c r="H7" s="20" t="s">
        <v>16</v>
      </c>
      <c r="I7" s="24" t="s">
        <v>16</v>
      </c>
      <c r="J7" s="25"/>
      <c r="K7" s="20" t="s">
        <v>16</v>
      </c>
    </row>
    <row r="8" spans="1:16" ht="21.95" customHeight="1" x14ac:dyDescent="0.3">
      <c r="A8" s="17"/>
      <c r="B8" s="18"/>
      <c r="C8" s="8" t="s">
        <v>17</v>
      </c>
      <c r="D8" s="9"/>
      <c r="E8" s="26"/>
      <c r="F8" s="27"/>
      <c r="G8" s="27"/>
      <c r="H8" s="20" t="s">
        <v>16</v>
      </c>
      <c r="I8" s="24" t="s">
        <v>16</v>
      </c>
      <c r="J8" s="25"/>
      <c r="K8" s="20" t="s">
        <v>16</v>
      </c>
    </row>
    <row r="9" spans="1:16" ht="21.95" customHeight="1" x14ac:dyDescent="0.3">
      <c r="A9" s="28"/>
      <c r="B9" s="29"/>
      <c r="C9" s="8" t="s">
        <v>18</v>
      </c>
      <c r="D9" s="9"/>
      <c r="E9" s="26"/>
      <c r="F9" s="26"/>
      <c r="G9" s="26"/>
      <c r="H9" s="20" t="s">
        <v>16</v>
      </c>
      <c r="I9" s="24" t="s">
        <v>16</v>
      </c>
      <c r="J9" s="25"/>
      <c r="K9" s="20" t="s">
        <v>16</v>
      </c>
    </row>
    <row r="10" spans="1:16" ht="21.95" customHeight="1" x14ac:dyDescent="0.3">
      <c r="A10" s="30" t="s">
        <v>19</v>
      </c>
      <c r="B10" s="8" t="s">
        <v>20</v>
      </c>
      <c r="C10" s="10"/>
      <c r="D10" s="10"/>
      <c r="E10" s="10"/>
      <c r="F10" s="9"/>
      <c r="G10" s="8" t="s">
        <v>21</v>
      </c>
      <c r="H10" s="10"/>
      <c r="I10" s="10"/>
      <c r="J10" s="10"/>
      <c r="K10" s="9"/>
    </row>
    <row r="11" spans="1:16" ht="137.65" customHeight="1" x14ac:dyDescent="0.3">
      <c r="A11" s="31"/>
      <c r="B11" s="32" t="s">
        <v>22</v>
      </c>
      <c r="C11" s="33"/>
      <c r="D11" s="33"/>
      <c r="E11" s="33"/>
      <c r="F11" s="34"/>
      <c r="G11" s="32" t="s">
        <v>23</v>
      </c>
      <c r="H11" s="33"/>
      <c r="I11" s="33"/>
      <c r="J11" s="33"/>
      <c r="K11" s="34"/>
    </row>
    <row r="12" spans="1:16" ht="27" x14ac:dyDescent="0.3">
      <c r="A12" s="35" t="s">
        <v>24</v>
      </c>
      <c r="B12" s="11" t="s">
        <v>25</v>
      </c>
      <c r="C12" s="11" t="s">
        <v>26</v>
      </c>
      <c r="D12" s="11" t="s">
        <v>27</v>
      </c>
      <c r="E12" s="11" t="s">
        <v>28</v>
      </c>
      <c r="F12" s="11" t="s">
        <v>29</v>
      </c>
      <c r="G12" s="11" t="s">
        <v>30</v>
      </c>
      <c r="H12" s="11" t="s">
        <v>31</v>
      </c>
      <c r="I12" s="11" t="s">
        <v>32</v>
      </c>
      <c r="J12" s="11" t="s">
        <v>33</v>
      </c>
      <c r="K12" s="11" t="s">
        <v>34</v>
      </c>
    </row>
    <row r="13" spans="1:16" ht="41.1" customHeight="1" x14ac:dyDescent="0.3">
      <c r="A13" s="35"/>
      <c r="B13" s="11" t="s">
        <v>35</v>
      </c>
      <c r="C13" s="11" t="s">
        <v>36</v>
      </c>
      <c r="D13" s="20" t="s">
        <v>37</v>
      </c>
      <c r="E13" s="20" t="s">
        <v>38</v>
      </c>
      <c r="F13" s="20">
        <v>7200</v>
      </c>
      <c r="G13" s="20" t="s">
        <v>39</v>
      </c>
      <c r="H13" s="20">
        <v>20</v>
      </c>
      <c r="I13" s="20" t="s">
        <v>68</v>
      </c>
      <c r="J13" s="20">
        <v>20</v>
      </c>
      <c r="K13" s="36"/>
      <c r="M13" s="1" t="s">
        <v>40</v>
      </c>
    </row>
    <row r="14" spans="1:16" ht="29.25" customHeight="1" x14ac:dyDescent="0.3">
      <c r="A14" s="35"/>
      <c r="B14" s="6" t="s">
        <v>41</v>
      </c>
      <c r="C14" s="11" t="s">
        <v>42</v>
      </c>
      <c r="D14" s="20" t="s">
        <v>43</v>
      </c>
      <c r="E14" s="20" t="s">
        <v>38</v>
      </c>
      <c r="F14" s="20" t="s">
        <v>44</v>
      </c>
      <c r="G14" s="20" t="s">
        <v>45</v>
      </c>
      <c r="H14" s="20">
        <v>10</v>
      </c>
      <c r="I14" s="20" t="s">
        <v>69</v>
      </c>
      <c r="J14" s="20">
        <v>10</v>
      </c>
      <c r="K14" s="36"/>
      <c r="P14" s="1" t="s">
        <v>46</v>
      </c>
    </row>
    <row r="15" spans="1:16" ht="29.1" customHeight="1" x14ac:dyDescent="0.3">
      <c r="A15" s="35"/>
      <c r="B15" s="6"/>
      <c r="C15" s="11" t="s">
        <v>47</v>
      </c>
      <c r="D15" s="20" t="s">
        <v>48</v>
      </c>
      <c r="E15" s="20" t="s">
        <v>49</v>
      </c>
      <c r="F15" s="20">
        <v>3</v>
      </c>
      <c r="G15" s="20" t="s">
        <v>50</v>
      </c>
      <c r="H15" s="20">
        <v>10</v>
      </c>
      <c r="I15" s="20" t="s">
        <v>70</v>
      </c>
      <c r="J15" s="20">
        <v>10</v>
      </c>
      <c r="K15" s="36"/>
    </row>
    <row r="16" spans="1:16" ht="31.5" customHeight="1" x14ac:dyDescent="0.3">
      <c r="A16" s="35"/>
      <c r="B16" s="6"/>
      <c r="C16" s="11" t="s">
        <v>51</v>
      </c>
      <c r="D16" s="20" t="s">
        <v>52</v>
      </c>
      <c r="E16" s="20" t="s">
        <v>53</v>
      </c>
      <c r="F16" s="20">
        <v>100</v>
      </c>
      <c r="G16" s="20" t="s">
        <v>54</v>
      </c>
      <c r="H16" s="20">
        <v>20</v>
      </c>
      <c r="I16" s="39">
        <v>1</v>
      </c>
      <c r="J16" s="20">
        <v>20</v>
      </c>
      <c r="K16" s="36"/>
      <c r="P16" s="1" t="s">
        <v>55</v>
      </c>
    </row>
    <row r="17" spans="1:11" ht="27" x14ac:dyDescent="0.3">
      <c r="A17" s="35"/>
      <c r="B17" s="6" t="s">
        <v>56</v>
      </c>
      <c r="C17" s="11" t="s">
        <v>57</v>
      </c>
      <c r="D17" s="20" t="s">
        <v>58</v>
      </c>
      <c r="E17" s="20" t="s">
        <v>59</v>
      </c>
      <c r="F17" s="20" t="s">
        <v>60</v>
      </c>
      <c r="G17" s="20"/>
      <c r="H17" s="20">
        <v>10</v>
      </c>
      <c r="I17" s="20" t="s">
        <v>60</v>
      </c>
      <c r="J17" s="20">
        <v>10</v>
      </c>
      <c r="K17" s="36"/>
    </row>
    <row r="18" spans="1:11" ht="27" x14ac:dyDescent="0.3">
      <c r="A18" s="35"/>
      <c r="B18" s="6"/>
      <c r="C18" s="11" t="s">
        <v>61</v>
      </c>
      <c r="D18" s="20" t="s">
        <v>62</v>
      </c>
      <c r="E18" s="20" t="s">
        <v>59</v>
      </c>
      <c r="F18" s="20" t="s">
        <v>60</v>
      </c>
      <c r="G18" s="20"/>
      <c r="H18" s="20">
        <v>10</v>
      </c>
      <c r="I18" s="20" t="s">
        <v>60</v>
      </c>
      <c r="J18" s="20">
        <v>10</v>
      </c>
      <c r="K18" s="36"/>
    </row>
    <row r="19" spans="1:11" ht="40.5" x14ac:dyDescent="0.3">
      <c r="A19" s="35"/>
      <c r="B19" s="11" t="s">
        <v>63</v>
      </c>
      <c r="C19" s="11" t="s">
        <v>64</v>
      </c>
      <c r="D19" s="20" t="s">
        <v>65</v>
      </c>
      <c r="E19" s="20" t="s">
        <v>49</v>
      </c>
      <c r="F19" s="20">
        <v>99</v>
      </c>
      <c r="G19" s="20" t="s">
        <v>54</v>
      </c>
      <c r="H19" s="20">
        <v>10</v>
      </c>
      <c r="I19" s="40">
        <v>0.99</v>
      </c>
      <c r="J19" s="20">
        <v>10</v>
      </c>
      <c r="K19" s="36"/>
    </row>
    <row r="20" spans="1:11" ht="21.95" customHeight="1" x14ac:dyDescent="0.3">
      <c r="A20" s="28" t="s">
        <v>66</v>
      </c>
      <c r="B20" s="37"/>
      <c r="C20" s="37"/>
      <c r="D20" s="37"/>
      <c r="E20" s="37"/>
      <c r="F20" s="10"/>
      <c r="G20" s="10"/>
      <c r="H20" s="10"/>
      <c r="I20" s="9"/>
      <c r="J20" s="38">
        <f>SUM(J13:J19)+K6</f>
        <v>100</v>
      </c>
      <c r="K20" s="11"/>
    </row>
  </sheetData>
  <mergeCells count="27">
    <mergeCell ref="A20:I20"/>
    <mergeCell ref="A10:A11"/>
    <mergeCell ref="A12:A19"/>
    <mergeCell ref="B14:B16"/>
    <mergeCell ref="B17:B18"/>
    <mergeCell ref="C9:D9"/>
    <mergeCell ref="I9:J9"/>
    <mergeCell ref="B10:F10"/>
    <mergeCell ref="G10:K10"/>
    <mergeCell ref="B11:F11"/>
    <mergeCell ref="G11:K11"/>
    <mergeCell ref="A5:B9"/>
    <mergeCell ref="C6:D6"/>
    <mergeCell ref="I6:J6"/>
    <mergeCell ref="C7:D7"/>
    <mergeCell ref="I7:J7"/>
    <mergeCell ref="C8:D8"/>
    <mergeCell ref="I8:J8"/>
    <mergeCell ref="A4:B4"/>
    <mergeCell ref="C4:F4"/>
    <mergeCell ref="H4:K4"/>
    <mergeCell ref="C5:D5"/>
    <mergeCell ref="I5:J5"/>
    <mergeCell ref="A1:K1"/>
    <mergeCell ref="A2:K2"/>
    <mergeCell ref="A3:B3"/>
    <mergeCell ref="C3:K3"/>
  </mergeCells>
  <phoneticPr fontId="4" type="noConversion"/>
  <pageMargins left="0.25" right="0.25" top="0.75" bottom="0.75" header="0.3" footer="0.3"/>
  <pageSetup paperSize="9" scale="10" fitToHeight="0" orientation="portrait"/>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2024126.基层党组织离退休书记委员工作补贴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dc:creator>
  <cp:lastModifiedBy>p c</cp:lastModifiedBy>
  <cp:lastPrinted>2024-04-12T03:18:00Z</cp:lastPrinted>
  <dcterms:created xsi:type="dcterms:W3CDTF">2024-04-08T03:31:00Z</dcterms:created>
  <dcterms:modified xsi:type="dcterms:W3CDTF">2025-06-16T06:29:03Z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DC0E8056BFD04B87BE8AD3F161D563B5_13</vt:lpwstr>
  </property>
  <property fmtid="{D5CDD505-2E9C-101B-9397-08002B2CF9AE}" pid="3" name="KSOProductBuildVer">
    <vt:lpwstr>2052-12.1.0.21171</vt:lpwstr>
  </property>
</Properties>
</file>