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A0CB48D5-E74E-4878-A38E-72410B0D125F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Sheet1" sheetId="1" state="hidden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I6" i="2" l="1"/>
  <c r="J6" i="2" s="1"/>
  <c r="J23" i="2" s="1"/>
</calcChain>
</file>

<file path=xl/sharedStrings.xml><?xml version="1.0" encoding="utf-8"?>
<sst xmlns="http://schemas.openxmlformats.org/spreadsheetml/2006/main" count="185" uniqueCount="94">
  <si>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</si>
  <si>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</si>
  <si>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</si>
  <si>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</si>
  <si>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</si>
  <si>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</si>
  <si>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</si>
  <si>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</si>
  <si>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</si>
  <si>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</si>
  <si>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</si>
  <si>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</si>
  <si>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</si>
  <si>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</si>
  <si>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</si>
  <si>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</si>
  <si>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</si>
  <si>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</si>
  <si>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</si>
  <si>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</si>
  <si>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</si>
  <si>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</si>
  <si>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</si>
  <si>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</si>
  <si>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</si>
  <si>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</si>
  <si>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</si>
  <si>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</si>
  <si>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</si>
  <si>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</si>
  <si>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</si>
  <si>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</si>
  <si>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</si>
  <si>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</si>
  <si>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</si>
  <si>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</si>
  <si>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</si>
  <si>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</si>
  <si>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</si>
  <si>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</si>
  <si>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</si>
  <si>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</si>
  <si>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</si>
  <si>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</si>
  <si>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</si>
  <si>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</si>
  <si>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</si>
  <si>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</si>
  <si>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</si>
  <si>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</si>
  <si>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</si>
  <si>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</si>
  <si>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11010824T000002980555-[ID37561]中小学校参与教学改革试验项目</t>
  </si>
  <si>
    <t>北京市海淀区教育委员会</t>
  </si>
  <si>
    <t>北京市十一学校一分校</t>
  </si>
  <si>
    <t>项目资金
（万元）</t>
  </si>
  <si>
    <t>权重(%)</t>
  </si>
  <si>
    <t>自评得分</t>
  </si>
  <si>
    <t xml:space="preserve">      其他资金</t>
  </si>
  <si>
    <t xml:space="preserve">实验校的教师、学生 项目目的和预期效果：教学研讨，每位实验教师每学期至少参加区级研讨1次，每学校至少组织2次研讨活动。 成果物化，每个项目组完成1个实验项目，并由学生制作作品。 交流展示，围绕教学展示和成果展示，每学校至少提交1个样例在区级以上交流。 教师培训，每位实验教师100%按要求完成国家级和区级培训要求。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</si>
  <si>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</si>
  <si>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</si>
  <si>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</si>
  <si>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</si>
  <si>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</si>
  <si>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</si>
  <si>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</si>
  <si>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学校参与教学改革实验项目推广与验收要求</t>
  </si>
  <si>
    <t>定性</t>
  </si>
  <si>
    <t>优</t>
  </si>
  <si>
    <t>参训学习次数</t>
  </si>
  <si>
    <t>≥</t>
  </si>
  <si>
    <t>次</t>
  </si>
  <si>
    <t>项目培训次数</t>
  </si>
  <si>
    <t>项目验收时间</t>
  </si>
  <si>
    <t>≤</t>
  </si>
  <si>
    <t>月</t>
  </si>
  <si>
    <t>项目研讨会和阶段成果交流次数</t>
  </si>
  <si>
    <t>社会效益指标</t>
  </si>
  <si>
    <t>解决教学实践中出现的问题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</si>
  <si>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</si>
  <si>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</si>
  <si>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</si>
  <si>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</si>
  <si>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</si>
  <si>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%</t>
  </si>
  <si>
    <t>经济成本指标</t>
  </si>
  <si>
    <t>项目预算控制数</t>
  </si>
  <si>
    <t>元</t>
  </si>
  <si>
    <t>教学研讨，每位实验教师每学期至少参加区级研讨1次，每学校至少组织2次研讨活动。成果物化，每个项目组完成1个实验项目，并由学生制作作品。交流展示，围绕教学展示和成果展示，每学校至少提交1个样例在区级以上交流。教师培训，每位实验教师100%按要求完成国家级和区级培训要求。</t>
    <phoneticPr fontId="5" type="noConversion"/>
  </si>
  <si>
    <t>4次</t>
    <phoneticPr fontId="5" type="noConversion"/>
  </si>
  <si>
    <t>2次</t>
    <phoneticPr fontId="5" type="noConversion"/>
  </si>
  <si>
    <t>12月</t>
    <phoneticPr fontId="5" type="noConversion"/>
  </si>
  <si>
    <t>50000元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</si>
</sst>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0.00_ "/>
  </numFmts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4"/>
  <sheetViews>
    <sheetView workbookViewId="0">
      <selection activeCell="E6" sqref="E6"/>
    </sheetView>
  </sheetViews>
  <sheetFormatPr defaultColWidth="9" defaultRowHeight="13.5" x14ac:dyDescent="0.3"/>
  <cols>
    <col min="4" max="4" width="7.46484375" customWidth="1"/>
  </cols>
  <sheetData>
    <row r="3" spans="1:14" x14ac:dyDescent="0.3">
      <c r="A3" s="40" t="s">
        <v>0</v>
      </c>
      <c r="B3" s="41"/>
      <c r="C3" s="40"/>
      <c r="D3" s="46"/>
      <c r="E3" s="46"/>
      <c r="F3" s="46"/>
      <c r="G3" s="46"/>
      <c r="H3" s="46"/>
      <c r="I3" s="46"/>
      <c r="J3" s="46"/>
      <c r="K3" s="46"/>
      <c r="L3" s="46"/>
      <c r="M3" s="46"/>
      <c r="N3" s="41"/>
    </row>
    <row r="4" spans="1:14" x14ac:dyDescent="0.3">
      <c r="A4" s="40" t="s">
        <v>1</v>
      </c>
      <c r="B4" s="41"/>
      <c r="C4" s="40"/>
      <c r="D4" s="46"/>
      <c r="E4" s="46"/>
      <c r="F4" s="46"/>
      <c r="G4" s="41"/>
      <c r="H4" s="40" t="s">
        <v>2</v>
      </c>
      <c r="I4" s="41"/>
      <c r="J4" s="40"/>
      <c r="K4" s="46"/>
      <c r="L4" s="46"/>
      <c r="M4" s="46"/>
      <c r="N4" s="41"/>
    </row>
    <row r="5" spans="1:14" x14ac:dyDescent="0.3">
      <c r="A5" s="40" t="s">
        <v>3</v>
      </c>
      <c r="B5" s="41"/>
      <c r="C5" s="40"/>
      <c r="D5" s="46"/>
      <c r="E5" s="46"/>
      <c r="F5" s="46"/>
      <c r="G5" s="41"/>
      <c r="H5" s="40" t="s">
        <v>4</v>
      </c>
      <c r="I5" s="41"/>
      <c r="J5" s="40"/>
      <c r="K5" s="46"/>
      <c r="L5" s="46"/>
      <c r="M5" s="46"/>
      <c r="N5" s="41"/>
    </row>
    <row r="6" spans="1:14" ht="14.45" customHeight="1" x14ac:dyDescent="0.3">
      <c r="A6" s="29" t="s">
        <v>5</v>
      </c>
      <c r="B6" s="30"/>
      <c r="C6" s="29"/>
      <c r="D6" s="30"/>
      <c r="E6" s="2" t="s">
        <v>6</v>
      </c>
      <c r="F6" s="29" t="s">
        <v>7</v>
      </c>
      <c r="G6" s="30"/>
      <c r="H6" s="29" t="s">
        <v>8</v>
      </c>
      <c r="I6" s="30"/>
      <c r="J6" s="8" t="s">
        <v>9</v>
      </c>
      <c r="K6" s="9"/>
      <c r="L6" s="8" t="s">
        <v>10</v>
      </c>
      <c r="M6" s="9"/>
      <c r="N6" s="10" t="s">
        <v>11</v>
      </c>
    </row>
    <row r="7" spans="1:14" x14ac:dyDescent="0.3">
      <c r="A7" s="35"/>
      <c r="B7" s="36"/>
      <c r="C7" s="31"/>
      <c r="D7" s="32"/>
      <c r="E7" s="3"/>
      <c r="F7" s="31"/>
      <c r="G7" s="32"/>
      <c r="H7" s="31"/>
      <c r="I7" s="32"/>
      <c r="J7" s="11"/>
      <c r="K7" s="12"/>
      <c r="L7" s="11"/>
      <c r="M7" s="12"/>
      <c r="N7" s="13"/>
    </row>
    <row r="8" spans="1:14" x14ac:dyDescent="0.3">
      <c r="A8" s="35"/>
      <c r="B8" s="36"/>
      <c r="C8" s="47" t="s">
        <v>12</v>
      </c>
      <c r="D8" s="48"/>
      <c r="E8" s="3"/>
      <c r="F8" s="40"/>
      <c r="G8" s="41"/>
      <c r="H8" s="40"/>
      <c r="I8" s="41"/>
      <c r="J8" s="14">
        <v>10</v>
      </c>
      <c r="K8" s="15"/>
      <c r="L8" s="14"/>
      <c r="M8" s="15"/>
      <c r="N8" s="3"/>
    </row>
    <row r="9" spans="1:14" ht="14.45" customHeight="1" x14ac:dyDescent="0.3">
      <c r="A9" s="35"/>
      <c r="B9" s="36"/>
      <c r="C9" s="29" t="s">
        <v>13</v>
      </c>
      <c r="D9" s="30"/>
      <c r="E9" s="27"/>
      <c r="F9" s="29"/>
      <c r="G9" s="30"/>
      <c r="H9" s="29"/>
      <c r="I9" s="30"/>
      <c r="J9" s="8" t="s">
        <v>14</v>
      </c>
      <c r="K9" s="9"/>
      <c r="L9" s="8"/>
      <c r="M9" s="9"/>
      <c r="N9" s="27" t="s">
        <v>14</v>
      </c>
    </row>
    <row r="10" spans="1:14" x14ac:dyDescent="0.3">
      <c r="A10" s="35"/>
      <c r="B10" s="36"/>
      <c r="C10" s="31"/>
      <c r="D10" s="32"/>
      <c r="E10" s="28"/>
      <c r="F10" s="31"/>
      <c r="G10" s="32"/>
      <c r="H10" s="31"/>
      <c r="I10" s="32"/>
      <c r="J10" s="11"/>
      <c r="K10" s="12"/>
      <c r="L10" s="11"/>
      <c r="M10" s="12"/>
      <c r="N10" s="28"/>
    </row>
    <row r="11" spans="1:14" ht="28.9" customHeight="1" x14ac:dyDescent="0.3">
      <c r="A11" s="35"/>
      <c r="B11" s="36"/>
      <c r="C11" s="40" t="s">
        <v>15</v>
      </c>
      <c r="D11" s="41"/>
      <c r="E11" s="3"/>
      <c r="F11" s="40"/>
      <c r="G11" s="41"/>
      <c r="H11" s="40"/>
      <c r="I11" s="41"/>
      <c r="J11" s="14" t="s">
        <v>14</v>
      </c>
      <c r="K11" s="15"/>
      <c r="L11" s="14"/>
      <c r="M11" s="15"/>
      <c r="N11" s="3" t="s">
        <v>14</v>
      </c>
    </row>
    <row r="12" spans="1:14" x14ac:dyDescent="0.3">
      <c r="A12" s="31"/>
      <c r="B12" s="32"/>
      <c r="C12" s="40" t="s">
        <v>16</v>
      </c>
      <c r="D12" s="41"/>
      <c r="E12" s="3"/>
      <c r="F12" s="40"/>
      <c r="G12" s="41"/>
      <c r="H12" s="40"/>
      <c r="I12" s="41"/>
      <c r="J12" s="14" t="s">
        <v>14</v>
      </c>
      <c r="K12" s="15"/>
      <c r="L12" s="14"/>
      <c r="M12" s="15"/>
      <c r="N12" s="3" t="s">
        <v>14</v>
      </c>
    </row>
    <row r="13" spans="1:14" x14ac:dyDescent="0.3">
      <c r="A13" s="27" t="s">
        <v>17</v>
      </c>
      <c r="B13" s="40" t="s">
        <v>18</v>
      </c>
      <c r="C13" s="46"/>
      <c r="D13" s="46"/>
      <c r="E13" s="46"/>
      <c r="F13" s="46"/>
      <c r="G13" s="41"/>
      <c r="H13" s="40" t="s">
        <v>19</v>
      </c>
      <c r="I13" s="46"/>
      <c r="J13" s="46"/>
      <c r="K13" s="46"/>
      <c r="L13" s="46"/>
      <c r="M13" s="46"/>
      <c r="N13" s="41"/>
    </row>
    <row r="14" spans="1:14" x14ac:dyDescent="0.3">
      <c r="A14" s="28"/>
      <c r="B14" s="40"/>
      <c r="C14" s="46"/>
      <c r="D14" s="46"/>
      <c r="E14" s="46"/>
      <c r="F14" s="46"/>
      <c r="G14" s="41"/>
      <c r="H14" s="40"/>
      <c r="I14" s="46"/>
      <c r="J14" s="46"/>
      <c r="K14" s="46"/>
      <c r="L14" s="46"/>
      <c r="M14" s="46"/>
      <c r="N14" s="41"/>
    </row>
    <row r="15" spans="1:14" ht="28.9" customHeight="1" x14ac:dyDescent="0.3">
      <c r="A15" s="4" t="s">
        <v>20</v>
      </c>
      <c r="B15" s="27" t="s">
        <v>21</v>
      </c>
      <c r="C15" s="27" t="s">
        <v>22</v>
      </c>
      <c r="D15" s="29" t="s">
        <v>23</v>
      </c>
      <c r="E15" s="33"/>
      <c r="F15" s="30"/>
      <c r="G15" s="2" t="s">
        <v>24</v>
      </c>
      <c r="H15" s="2" t="s">
        <v>25</v>
      </c>
      <c r="I15" s="29" t="s">
        <v>9</v>
      </c>
      <c r="J15" s="30"/>
      <c r="K15" s="29" t="s">
        <v>11</v>
      </c>
      <c r="L15" s="30"/>
      <c r="M15" s="29" t="s">
        <v>26</v>
      </c>
      <c r="N15" s="30"/>
    </row>
    <row r="16" spans="1:14" x14ac:dyDescent="0.3">
      <c r="A16" s="4" t="s">
        <v>27</v>
      </c>
      <c r="B16" s="28"/>
      <c r="C16" s="28"/>
      <c r="D16" s="31"/>
      <c r="E16" s="34"/>
      <c r="F16" s="32"/>
      <c r="G16" s="3" t="s">
        <v>28</v>
      </c>
      <c r="H16" s="3" t="s">
        <v>29</v>
      </c>
      <c r="I16" s="31"/>
      <c r="J16" s="32"/>
      <c r="K16" s="31"/>
      <c r="L16" s="32"/>
      <c r="M16" s="31" t="s">
        <v>30</v>
      </c>
      <c r="N16" s="32"/>
    </row>
    <row r="17" spans="1:14" x14ac:dyDescent="0.3">
      <c r="A17" s="4" t="s">
        <v>31</v>
      </c>
      <c r="B17" s="27" t="s">
        <v>32</v>
      </c>
      <c r="C17" s="27" t="s">
        <v>33</v>
      </c>
      <c r="D17" s="43" t="s">
        <v>34</v>
      </c>
      <c r="E17" s="44"/>
      <c r="F17" s="45"/>
      <c r="G17" s="3"/>
      <c r="H17" s="3"/>
      <c r="I17" s="40"/>
      <c r="J17" s="41"/>
      <c r="K17" s="40"/>
      <c r="L17" s="41"/>
      <c r="M17" s="40"/>
      <c r="N17" s="41"/>
    </row>
    <row r="18" spans="1:14" x14ac:dyDescent="0.3">
      <c r="A18" s="4" t="s">
        <v>35</v>
      </c>
      <c r="B18" s="42"/>
      <c r="C18" s="42"/>
      <c r="D18" s="43" t="s">
        <v>36</v>
      </c>
      <c r="E18" s="44"/>
      <c r="F18" s="45"/>
      <c r="G18" s="3"/>
      <c r="H18" s="3"/>
      <c r="I18" s="40"/>
      <c r="J18" s="41"/>
      <c r="K18" s="40"/>
      <c r="L18" s="41"/>
      <c r="M18" s="40"/>
      <c r="N18" s="41"/>
    </row>
    <row r="19" spans="1:14" x14ac:dyDescent="0.3">
      <c r="A19" s="5"/>
      <c r="B19" s="42"/>
      <c r="C19" s="28"/>
      <c r="D19" s="43" t="s">
        <v>37</v>
      </c>
      <c r="E19" s="44"/>
      <c r="F19" s="45"/>
      <c r="G19" s="3"/>
      <c r="H19" s="3"/>
      <c r="I19" s="40"/>
      <c r="J19" s="41"/>
      <c r="K19" s="40"/>
      <c r="L19" s="41"/>
      <c r="M19" s="40"/>
      <c r="N19" s="41"/>
    </row>
    <row r="20" spans="1:14" x14ac:dyDescent="0.3">
      <c r="A20" s="5"/>
      <c r="B20" s="42"/>
      <c r="C20" s="27" t="s">
        <v>38</v>
      </c>
      <c r="D20" s="43" t="s">
        <v>34</v>
      </c>
      <c r="E20" s="44"/>
      <c r="F20" s="45"/>
      <c r="G20" s="3"/>
      <c r="H20" s="3"/>
      <c r="I20" s="40"/>
      <c r="J20" s="41"/>
      <c r="K20" s="40"/>
      <c r="L20" s="41"/>
      <c r="M20" s="40"/>
      <c r="N20" s="41"/>
    </row>
    <row r="21" spans="1:14" x14ac:dyDescent="0.3">
      <c r="A21" s="5"/>
      <c r="B21" s="42"/>
      <c r="C21" s="42"/>
      <c r="D21" s="43" t="s">
        <v>36</v>
      </c>
      <c r="E21" s="44"/>
      <c r="F21" s="45"/>
      <c r="G21" s="3"/>
      <c r="H21" s="3"/>
      <c r="I21" s="40"/>
      <c r="J21" s="41"/>
      <c r="K21" s="40"/>
      <c r="L21" s="41"/>
      <c r="M21" s="40"/>
      <c r="N21" s="41"/>
    </row>
    <row r="22" spans="1:14" x14ac:dyDescent="0.3">
      <c r="A22" s="5"/>
      <c r="B22" s="42"/>
      <c r="C22" s="28"/>
      <c r="D22" s="43" t="s">
        <v>37</v>
      </c>
      <c r="E22" s="44"/>
      <c r="F22" s="45"/>
      <c r="G22" s="3"/>
      <c r="H22" s="3"/>
      <c r="I22" s="40"/>
      <c r="J22" s="41"/>
      <c r="K22" s="40"/>
      <c r="L22" s="41"/>
      <c r="M22" s="40"/>
      <c r="N22" s="41"/>
    </row>
    <row r="23" spans="1:14" x14ac:dyDescent="0.3">
      <c r="A23" s="5"/>
      <c r="B23" s="42"/>
      <c r="C23" s="27" t="s">
        <v>39</v>
      </c>
      <c r="D23" s="43" t="s">
        <v>34</v>
      </c>
      <c r="E23" s="44"/>
      <c r="F23" s="45"/>
      <c r="G23" s="3"/>
      <c r="H23" s="3"/>
      <c r="I23" s="40"/>
      <c r="J23" s="41"/>
      <c r="K23" s="40"/>
      <c r="L23" s="41"/>
      <c r="M23" s="40"/>
      <c r="N23" s="41"/>
    </row>
    <row r="24" spans="1:14" x14ac:dyDescent="0.3">
      <c r="A24" s="5"/>
      <c r="B24" s="42"/>
      <c r="C24" s="42"/>
      <c r="D24" s="43" t="s">
        <v>36</v>
      </c>
      <c r="E24" s="44"/>
      <c r="F24" s="45"/>
      <c r="G24" s="3"/>
      <c r="H24" s="3"/>
      <c r="I24" s="40"/>
      <c r="J24" s="41"/>
      <c r="K24" s="40"/>
      <c r="L24" s="41"/>
      <c r="M24" s="40"/>
      <c r="N24" s="41"/>
    </row>
    <row r="25" spans="1:14" x14ac:dyDescent="0.3">
      <c r="A25" s="5"/>
      <c r="B25" s="42"/>
      <c r="C25" s="28"/>
      <c r="D25" s="43" t="s">
        <v>37</v>
      </c>
      <c r="E25" s="44"/>
      <c r="F25" s="45"/>
      <c r="G25" s="3"/>
      <c r="H25" s="3"/>
      <c r="I25" s="40"/>
      <c r="J25" s="41"/>
      <c r="K25" s="40"/>
      <c r="L25" s="41"/>
      <c r="M25" s="40"/>
      <c r="N25" s="41"/>
    </row>
    <row r="26" spans="1:14" x14ac:dyDescent="0.3">
      <c r="A26" s="5"/>
      <c r="B26" s="42"/>
      <c r="C26" s="27" t="s">
        <v>40</v>
      </c>
      <c r="D26" s="43" t="s">
        <v>34</v>
      </c>
      <c r="E26" s="44"/>
      <c r="F26" s="45"/>
      <c r="G26" s="3"/>
      <c r="H26" s="3"/>
      <c r="I26" s="40"/>
      <c r="J26" s="41"/>
      <c r="K26" s="40"/>
      <c r="L26" s="41"/>
      <c r="M26" s="40"/>
      <c r="N26" s="41"/>
    </row>
    <row r="27" spans="1:14" x14ac:dyDescent="0.3">
      <c r="A27" s="5"/>
      <c r="B27" s="42"/>
      <c r="C27" s="42"/>
      <c r="D27" s="43" t="s">
        <v>36</v>
      </c>
      <c r="E27" s="44"/>
      <c r="F27" s="45"/>
      <c r="G27" s="3"/>
      <c r="H27" s="3"/>
      <c r="I27" s="40"/>
      <c r="J27" s="41"/>
      <c r="K27" s="40"/>
      <c r="L27" s="41"/>
      <c r="M27" s="40"/>
      <c r="N27" s="41"/>
    </row>
    <row r="28" spans="1:14" x14ac:dyDescent="0.3">
      <c r="A28" s="5"/>
      <c r="B28" s="28"/>
      <c r="C28" s="28"/>
      <c r="D28" s="43" t="s">
        <v>37</v>
      </c>
      <c r="E28" s="44"/>
      <c r="F28" s="45"/>
      <c r="G28" s="3"/>
      <c r="H28" s="3"/>
      <c r="I28" s="40"/>
      <c r="J28" s="41"/>
      <c r="K28" s="40"/>
      <c r="L28" s="41"/>
      <c r="M28" s="40"/>
      <c r="N28" s="41"/>
    </row>
    <row r="29" spans="1:14" x14ac:dyDescent="0.3">
      <c r="A29" s="5"/>
      <c r="B29" s="27" t="s">
        <v>41</v>
      </c>
      <c r="C29" s="2" t="s">
        <v>42</v>
      </c>
      <c r="D29" s="43" t="s">
        <v>34</v>
      </c>
      <c r="E29" s="44"/>
      <c r="F29" s="45"/>
      <c r="G29" s="3"/>
      <c r="H29" s="3"/>
      <c r="I29" s="40"/>
      <c r="J29" s="41"/>
      <c r="K29" s="40"/>
      <c r="L29" s="41"/>
      <c r="M29" s="40"/>
      <c r="N29" s="41"/>
    </row>
    <row r="30" spans="1:14" x14ac:dyDescent="0.3">
      <c r="A30" s="5"/>
      <c r="B30" s="42"/>
      <c r="C30" s="2" t="s">
        <v>43</v>
      </c>
      <c r="D30" s="43" t="s">
        <v>36</v>
      </c>
      <c r="E30" s="44"/>
      <c r="F30" s="45"/>
      <c r="G30" s="3"/>
      <c r="H30" s="3"/>
      <c r="I30" s="40"/>
      <c r="J30" s="41"/>
      <c r="K30" s="40"/>
      <c r="L30" s="41"/>
      <c r="M30" s="40"/>
      <c r="N30" s="41"/>
    </row>
    <row r="31" spans="1:14" x14ac:dyDescent="0.3">
      <c r="A31" s="5"/>
      <c r="B31" s="42"/>
      <c r="C31" s="6"/>
      <c r="D31" s="43" t="s">
        <v>37</v>
      </c>
      <c r="E31" s="44"/>
      <c r="F31" s="45"/>
      <c r="G31" s="3"/>
      <c r="H31" s="3"/>
      <c r="I31" s="40"/>
      <c r="J31" s="41"/>
      <c r="K31" s="40"/>
      <c r="L31" s="41"/>
      <c r="M31" s="40"/>
      <c r="N31" s="41"/>
    </row>
    <row r="32" spans="1:14" x14ac:dyDescent="0.3">
      <c r="A32" s="5"/>
      <c r="B32" s="42"/>
      <c r="C32" s="2" t="s">
        <v>44</v>
      </c>
      <c r="D32" s="43" t="s">
        <v>34</v>
      </c>
      <c r="E32" s="44"/>
      <c r="F32" s="45"/>
      <c r="G32" s="3"/>
      <c r="H32" s="3"/>
      <c r="I32" s="40"/>
      <c r="J32" s="41"/>
      <c r="K32" s="40"/>
      <c r="L32" s="41"/>
      <c r="M32" s="40"/>
      <c r="N32" s="41"/>
    </row>
    <row r="33" spans="1:14" x14ac:dyDescent="0.3">
      <c r="A33" s="5"/>
      <c r="B33" s="42"/>
      <c r="C33" s="2" t="s">
        <v>43</v>
      </c>
      <c r="D33" s="43" t="s">
        <v>36</v>
      </c>
      <c r="E33" s="44"/>
      <c r="F33" s="45"/>
      <c r="G33" s="3"/>
      <c r="H33" s="3"/>
      <c r="I33" s="40"/>
      <c r="J33" s="41"/>
      <c r="K33" s="40"/>
      <c r="L33" s="41"/>
      <c r="M33" s="40"/>
      <c r="N33" s="41"/>
    </row>
    <row r="34" spans="1:14" x14ac:dyDescent="0.3">
      <c r="A34" s="5"/>
      <c r="B34" s="42"/>
      <c r="C34" s="6"/>
      <c r="D34" s="43" t="s">
        <v>37</v>
      </c>
      <c r="E34" s="44"/>
      <c r="F34" s="45"/>
      <c r="G34" s="3"/>
      <c r="H34" s="3"/>
      <c r="I34" s="40"/>
      <c r="J34" s="41"/>
      <c r="K34" s="40"/>
      <c r="L34" s="41"/>
      <c r="M34" s="40"/>
      <c r="N34" s="41"/>
    </row>
    <row r="35" spans="1:14" x14ac:dyDescent="0.3">
      <c r="A35" s="5"/>
      <c r="B35" s="42"/>
      <c r="C35" s="2" t="s">
        <v>45</v>
      </c>
      <c r="D35" s="43" t="s">
        <v>34</v>
      </c>
      <c r="E35" s="44"/>
      <c r="F35" s="45"/>
      <c r="G35" s="3"/>
      <c r="H35" s="3"/>
      <c r="I35" s="40"/>
      <c r="J35" s="41"/>
      <c r="K35" s="40"/>
      <c r="L35" s="41"/>
      <c r="M35" s="40"/>
      <c r="N35" s="41"/>
    </row>
    <row r="36" spans="1:14" x14ac:dyDescent="0.3">
      <c r="A36" s="5"/>
      <c r="B36" s="42"/>
      <c r="C36" s="2" t="s">
        <v>43</v>
      </c>
      <c r="D36" s="43" t="s">
        <v>36</v>
      </c>
      <c r="E36" s="44"/>
      <c r="F36" s="45"/>
      <c r="G36" s="3"/>
      <c r="H36" s="3"/>
      <c r="I36" s="40"/>
      <c r="J36" s="41"/>
      <c r="K36" s="40"/>
      <c r="L36" s="41"/>
      <c r="M36" s="40"/>
      <c r="N36" s="41"/>
    </row>
    <row r="37" spans="1:14" x14ac:dyDescent="0.3">
      <c r="A37" s="5"/>
      <c r="B37" s="42"/>
      <c r="C37" s="6"/>
      <c r="D37" s="43" t="s">
        <v>37</v>
      </c>
      <c r="E37" s="44"/>
      <c r="F37" s="45"/>
      <c r="G37" s="3"/>
      <c r="H37" s="3"/>
      <c r="I37" s="40"/>
      <c r="J37" s="41"/>
      <c r="K37" s="40"/>
      <c r="L37" s="41"/>
      <c r="M37" s="40"/>
      <c r="N37" s="41"/>
    </row>
    <row r="38" spans="1:14" x14ac:dyDescent="0.3">
      <c r="A38" s="5"/>
      <c r="B38" s="42"/>
      <c r="C38" s="27" t="s">
        <v>46</v>
      </c>
      <c r="D38" s="43" t="s">
        <v>34</v>
      </c>
      <c r="E38" s="44"/>
      <c r="F38" s="45"/>
      <c r="G38" s="3"/>
      <c r="H38" s="3"/>
      <c r="I38" s="40"/>
      <c r="J38" s="41"/>
      <c r="K38" s="40"/>
      <c r="L38" s="41"/>
      <c r="M38" s="40"/>
      <c r="N38" s="41"/>
    </row>
    <row r="39" spans="1:14" x14ac:dyDescent="0.3">
      <c r="A39" s="5"/>
      <c r="B39" s="42"/>
      <c r="C39" s="42"/>
      <c r="D39" s="43" t="s">
        <v>36</v>
      </c>
      <c r="E39" s="44"/>
      <c r="F39" s="45"/>
      <c r="G39" s="3"/>
      <c r="H39" s="3"/>
      <c r="I39" s="40"/>
      <c r="J39" s="41"/>
      <c r="K39" s="40"/>
      <c r="L39" s="41"/>
      <c r="M39" s="40"/>
      <c r="N39" s="41"/>
    </row>
    <row r="40" spans="1:14" x14ac:dyDescent="0.3">
      <c r="A40" s="5"/>
      <c r="B40" s="28"/>
      <c r="C40" s="28"/>
      <c r="D40" s="43" t="s">
        <v>37</v>
      </c>
      <c r="E40" s="44"/>
      <c r="F40" s="45"/>
      <c r="G40" s="3"/>
      <c r="H40" s="3"/>
      <c r="I40" s="40"/>
      <c r="J40" s="41"/>
      <c r="K40" s="40"/>
      <c r="L40" s="41"/>
      <c r="M40" s="40"/>
      <c r="N40" s="41"/>
    </row>
    <row r="41" spans="1:14" x14ac:dyDescent="0.3">
      <c r="A41" s="5"/>
      <c r="B41" s="2" t="s">
        <v>47</v>
      </c>
      <c r="C41" s="27" t="s">
        <v>48</v>
      </c>
      <c r="D41" s="43" t="s">
        <v>34</v>
      </c>
      <c r="E41" s="44"/>
      <c r="F41" s="45"/>
      <c r="G41" s="3"/>
      <c r="H41" s="3"/>
      <c r="I41" s="40"/>
      <c r="J41" s="41"/>
      <c r="K41" s="40"/>
      <c r="L41" s="41"/>
      <c r="M41" s="40"/>
      <c r="N41" s="41"/>
    </row>
    <row r="42" spans="1:14" x14ac:dyDescent="0.3">
      <c r="A42" s="5"/>
      <c r="B42" s="2" t="s">
        <v>43</v>
      </c>
      <c r="C42" s="42"/>
      <c r="D42" s="43" t="s">
        <v>36</v>
      </c>
      <c r="E42" s="44"/>
      <c r="F42" s="45"/>
      <c r="G42" s="3"/>
      <c r="H42" s="3"/>
      <c r="I42" s="40"/>
      <c r="J42" s="41"/>
      <c r="K42" s="40"/>
      <c r="L42" s="41"/>
      <c r="M42" s="40"/>
      <c r="N42" s="41"/>
    </row>
    <row r="43" spans="1:14" x14ac:dyDescent="0.3">
      <c r="A43" s="7"/>
      <c r="B43" s="6"/>
      <c r="C43" s="28"/>
      <c r="D43" s="43" t="s">
        <v>37</v>
      </c>
      <c r="E43" s="44"/>
      <c r="F43" s="45"/>
      <c r="G43" s="3"/>
      <c r="H43" s="3"/>
      <c r="I43" s="40"/>
      <c r="J43" s="41"/>
      <c r="K43" s="40"/>
      <c r="L43" s="41"/>
      <c r="M43" s="40"/>
      <c r="N43" s="41"/>
    </row>
    <row r="44" spans="1:14" x14ac:dyDescent="0.3">
      <c r="A44" s="37" t="s">
        <v>49</v>
      </c>
      <c r="B44" s="38"/>
      <c r="C44" s="38"/>
      <c r="D44" s="38"/>
      <c r="E44" s="38"/>
      <c r="F44" s="38"/>
      <c r="G44" s="38"/>
      <c r="H44" s="39"/>
      <c r="I44" s="37">
        <v>100</v>
      </c>
      <c r="J44" s="39"/>
      <c r="K44" s="37"/>
      <c r="L44" s="39"/>
      <c r="M44" s="40"/>
      <c r="N44" s="41"/>
    </row>
  </sheetData>
  <mergeCells count="162">
    <mergeCell ref="H8:I8"/>
    <mergeCell ref="C11:D11"/>
    <mergeCell ref="F11:G11"/>
    <mergeCell ref="H11:I11"/>
    <mergeCell ref="E9:E10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N9:N10"/>
    <mergeCell ref="F9:G10"/>
    <mergeCell ref="H9:I10"/>
    <mergeCell ref="C6:D7"/>
    <mergeCell ref="D15:F16"/>
    <mergeCell ref="I15:J16"/>
    <mergeCell ref="K15:L16"/>
    <mergeCell ref="A6:B12"/>
    <mergeCell ref="C9:D10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F6:G6"/>
    <mergeCell ref="H6:I6"/>
    <mergeCell ref="F7:G7"/>
    <mergeCell ref="H7:I7"/>
    <mergeCell ref="C8:D8"/>
    <mergeCell ref="F8:G8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"/>
  <sheetViews>
    <sheetView tabSelected="1" workbookViewId="0">
      <selection activeCell="C5" sqref="C5:D5"/>
    </sheetView>
  </sheetViews>
  <sheetFormatPr defaultColWidth="9" defaultRowHeight="13.5" x14ac:dyDescent="0.3"/>
  <cols>
    <col min="1" max="1" width="7.46484375" style="16" customWidth="1"/>
    <col min="2" max="2" width="10.86328125" style="16" customWidth="1"/>
    <col min="3" max="3" width="17.59765625" style="16" customWidth="1"/>
    <col min="4" max="4" width="19.46484375" style="16" customWidth="1"/>
    <col min="5" max="5" width="11" style="16" customWidth="1"/>
    <col min="6" max="6" width="11.46484375" style="16" customWidth="1"/>
    <col min="7" max="7" width="12.46484375" style="16" customWidth="1"/>
    <col min="8" max="8" width="10.265625" style="16" customWidth="1"/>
    <col min="9" max="9" width="12" style="16" customWidth="1"/>
    <col min="10" max="10" width="9" style="16"/>
    <col min="11" max="11" width="15.1328125" style="16" customWidth="1"/>
    <col min="12" max="16384" width="9" style="16"/>
  </cols>
  <sheetData>
    <row r="1" spans="1:11" ht="28.9" customHeight="1" x14ac:dyDescent="0.3">
      <c r="A1" s="64" t="s">
        <v>50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2.15" customHeight="1" x14ac:dyDescent="0.3">
      <c r="A2" s="65" t="s">
        <v>51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2.15" customHeight="1" x14ac:dyDescent="0.3">
      <c r="A3" s="66" t="s">
        <v>0</v>
      </c>
      <c r="B3" s="66"/>
      <c r="C3" s="66" t="s">
        <v>52</v>
      </c>
      <c r="D3" s="66"/>
      <c r="E3" s="66"/>
      <c r="F3" s="66"/>
      <c r="G3" s="66"/>
      <c r="H3" s="66"/>
      <c r="I3" s="66"/>
      <c r="J3" s="66"/>
      <c r="K3" s="66"/>
    </row>
    <row r="4" spans="1:11" ht="22.15" customHeight="1" x14ac:dyDescent="0.3">
      <c r="A4" s="52" t="s">
        <v>1</v>
      </c>
      <c r="B4" s="54"/>
      <c r="C4" s="52" t="s">
        <v>53</v>
      </c>
      <c r="D4" s="53"/>
      <c r="E4" s="53"/>
      <c r="F4" s="54"/>
      <c r="G4" s="1" t="s">
        <v>2</v>
      </c>
      <c r="H4" s="52" t="s">
        <v>54</v>
      </c>
      <c r="I4" s="53"/>
      <c r="J4" s="53"/>
      <c r="K4" s="54"/>
    </row>
    <row r="5" spans="1:11" ht="34.9" customHeight="1" x14ac:dyDescent="0.3">
      <c r="A5" s="58" t="s">
        <v>55</v>
      </c>
      <c r="B5" s="59"/>
      <c r="C5" s="53"/>
      <c r="D5" s="54"/>
      <c r="E5" s="1" t="s">
        <v>6</v>
      </c>
      <c r="F5" s="1" t="s">
        <v>7</v>
      </c>
      <c r="G5" s="1" t="s">
        <v>8</v>
      </c>
      <c r="H5" s="19" t="s">
        <v>56</v>
      </c>
      <c r="I5" s="1" t="s">
        <v>10</v>
      </c>
      <c r="J5" s="1" t="s">
        <v>57</v>
      </c>
      <c r="K5" s="1"/>
    </row>
    <row r="6" spans="1:11" ht="22.15" customHeight="1" x14ac:dyDescent="0.3">
      <c r="A6" s="60"/>
      <c r="B6" s="61"/>
      <c r="C6" s="17" t="s">
        <v>12</v>
      </c>
      <c r="D6" s="18"/>
      <c r="E6" s="20">
        <v>5</v>
      </c>
      <c r="F6" s="20">
        <v>5</v>
      </c>
      <c r="G6" s="1">
        <v>4.9994440000000004</v>
      </c>
      <c r="H6" s="1">
        <v>10</v>
      </c>
      <c r="I6" s="21">
        <f>G6/F6</f>
        <v>0.99988880000000013</v>
      </c>
      <c r="J6" s="22">
        <f>I6*H6</f>
        <v>9.9988880000000009</v>
      </c>
      <c r="K6" s="1"/>
    </row>
    <row r="7" spans="1:11" ht="22.15" customHeight="1" x14ac:dyDescent="0.3">
      <c r="A7" s="60"/>
      <c r="B7" s="61"/>
      <c r="C7" s="17" t="s">
        <v>13</v>
      </c>
      <c r="D7" s="18"/>
      <c r="E7" s="20">
        <v>5</v>
      </c>
      <c r="F7" s="20">
        <v>5</v>
      </c>
      <c r="G7" s="1">
        <v>4.9994440000000004</v>
      </c>
      <c r="H7" s="1" t="s">
        <v>14</v>
      </c>
      <c r="I7" s="1"/>
      <c r="J7" s="1" t="s">
        <v>14</v>
      </c>
      <c r="K7" s="1"/>
    </row>
    <row r="8" spans="1:11" ht="22.15" customHeight="1" x14ac:dyDescent="0.3">
      <c r="A8" s="60"/>
      <c r="B8" s="61"/>
      <c r="C8" s="17" t="s">
        <v>15</v>
      </c>
      <c r="D8" s="18"/>
      <c r="E8" s="1"/>
      <c r="F8" s="1"/>
      <c r="G8" s="1"/>
      <c r="H8" s="1" t="s">
        <v>14</v>
      </c>
      <c r="I8" s="1"/>
      <c r="J8" s="1" t="s">
        <v>14</v>
      </c>
      <c r="K8" s="1"/>
    </row>
    <row r="9" spans="1:11" ht="22.15" customHeight="1" x14ac:dyDescent="0.3">
      <c r="A9" s="62"/>
      <c r="B9" s="63"/>
      <c r="C9" s="17" t="s">
        <v>58</v>
      </c>
      <c r="D9" s="18"/>
      <c r="E9" s="1"/>
      <c r="F9" s="1"/>
      <c r="G9" s="1"/>
      <c r="H9" s="1" t="s">
        <v>14</v>
      </c>
      <c r="I9" s="1"/>
      <c r="J9" s="1" t="s">
        <v>14</v>
      </c>
      <c r="K9" s="1"/>
    </row>
    <row r="10" spans="1:11" ht="22.15" customHeight="1" x14ac:dyDescent="0.3">
      <c r="A10" s="55" t="s">
        <v>17</v>
      </c>
      <c r="B10" s="52" t="s">
        <v>18</v>
      </c>
      <c r="C10" s="53"/>
      <c r="D10" s="53"/>
      <c r="E10" s="53"/>
      <c r="F10" s="54"/>
      <c r="G10" s="52" t="s">
        <v>19</v>
      </c>
      <c r="H10" s="53"/>
      <c r="I10" s="53"/>
      <c r="J10" s="53"/>
      <c r="K10" s="54"/>
    </row>
    <row r="11" spans="1:11" ht="99" customHeight="1" x14ac:dyDescent="0.3">
      <c r="A11" s="56"/>
      <c r="B11" s="49" t="s">
        <v>59</v>
      </c>
      <c r="C11" s="50"/>
      <c r="D11" s="50"/>
      <c r="E11" s="50"/>
      <c r="F11" s="51"/>
      <c r="G11" s="49" t="s">
        <v>89</v>
      </c>
      <c r="H11" s="50"/>
      <c r="I11" s="50"/>
      <c r="J11" s="50"/>
      <c r="K11" s="51"/>
    </row>
    <row r="12" spans="1:11" ht="31.15" customHeight="1" x14ac:dyDescent="0.3">
      <c r="A12" s="55" t="s">
        <v>60</v>
      </c>
      <c r="B12" s="1" t="s">
        <v>21</v>
      </c>
      <c r="C12" s="1" t="s">
        <v>22</v>
      </c>
      <c r="D12" s="1" t="s">
        <v>23</v>
      </c>
      <c r="E12" s="1" t="s">
        <v>61</v>
      </c>
      <c r="F12" s="1" t="s">
        <v>62</v>
      </c>
      <c r="G12" s="1" t="s">
        <v>63</v>
      </c>
      <c r="H12" s="19" t="s">
        <v>64</v>
      </c>
      <c r="I12" s="19" t="s">
        <v>65</v>
      </c>
      <c r="J12" s="1" t="s">
        <v>57</v>
      </c>
      <c r="K12" s="19" t="s">
        <v>66</v>
      </c>
    </row>
    <row r="13" spans="1:11" ht="48.75" customHeight="1" x14ac:dyDescent="0.3">
      <c r="A13" s="57"/>
      <c r="B13" s="1" t="s">
        <v>32</v>
      </c>
      <c r="C13" s="1" t="s">
        <v>38</v>
      </c>
      <c r="D13" s="19" t="s">
        <v>67</v>
      </c>
      <c r="E13" s="1" t="s">
        <v>68</v>
      </c>
      <c r="F13" s="1" t="s">
        <v>69</v>
      </c>
      <c r="G13" s="1"/>
      <c r="H13" s="1">
        <v>10</v>
      </c>
      <c r="I13" s="1" t="s">
        <v>69</v>
      </c>
      <c r="J13" s="1">
        <v>10</v>
      </c>
      <c r="K13" s="1"/>
    </row>
    <row r="14" spans="1:11" ht="22.15" customHeight="1" x14ac:dyDescent="0.3">
      <c r="A14" s="57"/>
      <c r="B14" s="1" t="s">
        <v>32</v>
      </c>
      <c r="C14" s="1" t="s">
        <v>33</v>
      </c>
      <c r="D14" s="1" t="s">
        <v>70</v>
      </c>
      <c r="E14" s="1" t="s">
        <v>71</v>
      </c>
      <c r="F14" s="1">
        <v>4</v>
      </c>
      <c r="G14" s="1" t="s">
        <v>72</v>
      </c>
      <c r="H14" s="1">
        <v>10</v>
      </c>
      <c r="I14" s="1" t="s">
        <v>90</v>
      </c>
      <c r="J14" s="1">
        <v>10</v>
      </c>
      <c r="K14" s="1"/>
    </row>
    <row r="15" spans="1:11" ht="22.15" customHeight="1" x14ac:dyDescent="0.3">
      <c r="A15" s="57"/>
      <c r="B15" s="1" t="s">
        <v>32</v>
      </c>
      <c r="C15" s="1" t="s">
        <v>33</v>
      </c>
      <c r="D15" s="1" t="s">
        <v>73</v>
      </c>
      <c r="E15" s="1" t="s">
        <v>71</v>
      </c>
      <c r="F15" s="1">
        <v>2</v>
      </c>
      <c r="G15" s="1" t="s">
        <v>72</v>
      </c>
      <c r="H15" s="1">
        <v>5</v>
      </c>
      <c r="I15" s="1" t="s">
        <v>91</v>
      </c>
      <c r="J15" s="1">
        <v>5</v>
      </c>
      <c r="K15" s="1"/>
    </row>
    <row r="16" spans="1:11" ht="22.15" customHeight="1" x14ac:dyDescent="0.3">
      <c r="A16" s="57"/>
      <c r="B16" s="1" t="s">
        <v>32</v>
      </c>
      <c r="C16" s="1" t="s">
        <v>39</v>
      </c>
      <c r="D16" s="1" t="s">
        <v>74</v>
      </c>
      <c r="E16" s="1" t="s">
        <v>75</v>
      </c>
      <c r="F16" s="1">
        <v>12</v>
      </c>
      <c r="G16" s="1" t="s">
        <v>76</v>
      </c>
      <c r="H16" s="1">
        <v>10</v>
      </c>
      <c r="I16" s="1" t="s">
        <v>92</v>
      </c>
      <c r="J16" s="1">
        <v>10</v>
      </c>
      <c r="K16" s="23"/>
    </row>
    <row r="17" spans="1:11" ht="27" x14ac:dyDescent="0.3">
      <c r="A17" s="57"/>
      <c r="B17" s="1" t="s">
        <v>32</v>
      </c>
      <c r="C17" s="1" t="s">
        <v>33</v>
      </c>
      <c r="D17" s="19" t="s">
        <v>77</v>
      </c>
      <c r="E17" s="1" t="s">
        <v>71</v>
      </c>
      <c r="F17" s="1">
        <v>4</v>
      </c>
      <c r="G17" s="1" t="s">
        <v>72</v>
      </c>
      <c r="H17" s="1">
        <v>5</v>
      </c>
      <c r="I17" s="1" t="s">
        <v>90</v>
      </c>
      <c r="J17" s="1">
        <v>5</v>
      </c>
      <c r="K17" s="1"/>
    </row>
    <row r="18" spans="1:11" ht="27" x14ac:dyDescent="0.3">
      <c r="A18" s="57"/>
      <c r="B18" s="1" t="s">
        <v>41</v>
      </c>
      <c r="C18" s="1" t="s">
        <v>78</v>
      </c>
      <c r="D18" s="19" t="s">
        <v>79</v>
      </c>
      <c r="E18" s="1" t="s">
        <v>68</v>
      </c>
      <c r="F18" s="1" t="s">
        <v>69</v>
      </c>
      <c r="G18" s="1"/>
      <c r="H18" s="1">
        <v>10</v>
      </c>
      <c r="I18" s="1" t="s">
        <v>69</v>
      </c>
      <c r="J18" s="1">
        <v>10</v>
      </c>
      <c r="K18" s="1"/>
    </row>
    <row r="19" spans="1:11" ht="27" x14ac:dyDescent="0.3">
      <c r="A19" s="57"/>
      <c r="B19" s="1" t="s">
        <v>41</v>
      </c>
      <c r="C19" s="1" t="s">
        <v>46</v>
      </c>
      <c r="D19" s="19" t="s">
        <v>80</v>
      </c>
      <c r="E19" s="1" t="s">
        <v>68</v>
      </c>
      <c r="F19" s="1" t="s">
        <v>69</v>
      </c>
      <c r="G19" s="1"/>
      <c r="H19" s="1">
        <v>5</v>
      </c>
      <c r="I19" s="1" t="s">
        <v>69</v>
      </c>
      <c r="J19" s="1">
        <v>5</v>
      </c>
      <c r="K19" s="1"/>
    </row>
    <row r="20" spans="1:11" ht="30.75" customHeight="1" x14ac:dyDescent="0.3">
      <c r="A20" s="57"/>
      <c r="B20" s="1" t="s">
        <v>41</v>
      </c>
      <c r="C20" s="1" t="s">
        <v>46</v>
      </c>
      <c r="D20" s="19" t="s">
        <v>81</v>
      </c>
      <c r="E20" s="1" t="s">
        <v>68</v>
      </c>
      <c r="F20" s="1" t="s">
        <v>69</v>
      </c>
      <c r="G20" s="1"/>
      <c r="H20" s="1">
        <v>5</v>
      </c>
      <c r="I20" s="1" t="s">
        <v>69</v>
      </c>
      <c r="J20" s="1">
        <v>5</v>
      </c>
      <c r="K20" s="1"/>
    </row>
    <row r="21" spans="1:11" ht="30.75" customHeight="1" x14ac:dyDescent="0.3">
      <c r="A21" s="57"/>
      <c r="B21" s="1" t="s">
        <v>82</v>
      </c>
      <c r="C21" s="1" t="s">
        <v>83</v>
      </c>
      <c r="D21" s="1" t="s">
        <v>84</v>
      </c>
      <c r="E21" s="1" t="s">
        <v>71</v>
      </c>
      <c r="F21" s="1">
        <v>95</v>
      </c>
      <c r="G21" s="1" t="s">
        <v>85</v>
      </c>
      <c r="H21" s="1">
        <v>10</v>
      </c>
      <c r="I21" s="26">
        <v>0.95</v>
      </c>
      <c r="J21" s="1">
        <v>10</v>
      </c>
      <c r="K21" s="1"/>
    </row>
    <row r="22" spans="1:11" ht="30.75" customHeight="1" x14ac:dyDescent="0.3">
      <c r="A22" s="57"/>
      <c r="B22" s="1" t="s">
        <v>40</v>
      </c>
      <c r="C22" s="1" t="s">
        <v>86</v>
      </c>
      <c r="D22" s="1" t="s">
        <v>87</v>
      </c>
      <c r="E22" s="1" t="s">
        <v>75</v>
      </c>
      <c r="F22" s="1">
        <v>50000</v>
      </c>
      <c r="G22" s="1" t="s">
        <v>88</v>
      </c>
      <c r="H22" s="1">
        <v>20</v>
      </c>
      <c r="I22" s="1" t="s">
        <v>93</v>
      </c>
      <c r="J22" s="1">
        <v>20</v>
      </c>
      <c r="K22" s="1"/>
    </row>
    <row r="23" spans="1:11" ht="22.15" customHeight="1" x14ac:dyDescent="0.3">
      <c r="A23" s="52" t="s">
        <v>49</v>
      </c>
      <c r="B23" s="53"/>
      <c r="C23" s="53"/>
      <c r="D23" s="53"/>
      <c r="E23" s="53"/>
      <c r="F23" s="53"/>
      <c r="G23" s="53"/>
      <c r="H23" s="53"/>
      <c r="I23" s="54"/>
      <c r="J23" s="24">
        <f>SUM(J13:J22)+J6</f>
        <v>99.998887999999994</v>
      </c>
      <c r="K23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3:I23"/>
    <mergeCell ref="A10:A11"/>
    <mergeCell ref="A12:A22"/>
  </mergeCells>
  <phoneticPr fontId="5" type="noConversion"/>
  <pageMargins left="0.7" right="0.7" top="0.75" bottom="0.75" header="0.3" footer="0.3"/>
  <pageSetup paperSize="9" scale="5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F13FD5ADA9294DF682C1AD0B36FE902F</vt:lpwstr>
  </property>
  <property fmtid="{D5CDD505-2E9C-101B-9397-08002B2CF9AE}" pid="3" name="KSOProductBuildVer">
    <vt:lpwstr>2052-11.8.2.12055</vt:lpwstr>
  </property>
</Properties>
</file>