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<sst xmlns="http://schemas.openxmlformats.org/spreadsheetml/2006/main" count="111" uniqueCount="79">
  <si>
    <t>项目支出绩效自评表</t>
  </si>
  <si>
    <t>（ 2024 年度）</t>
  </si>
  <si>
    <t>项目名称</t>
  </si>
  <si>
    <t>2024年海淀区防震减灾科普示范校项目</t>
  </si>
  <si>
    <t>主管部门</t>
  </si>
  <si>
    <t>北京市海淀区教育委员会</t>
  </si>
  <si>
    <t>实施单位</t>
  </si>
  <si>
    <t>北京交通大学附属中学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</si>
  <si>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</si>
  <si>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</si>
  <si>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</si>
  <si>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</si>
  <si>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</si>
  <si>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</si>
  <si>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</si>
  <si>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</si>
  <si>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</si>
  <si>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</si>
  <si>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</si>
  <si>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</si>
  <si>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</si>
  <si>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</si>
  <si>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</si>
  <si>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rPr>
        <sz val="11"/>
        <color theme="1"/>
        <rFont val="宋体"/>
        <charset val="134"/>
      </rPr>
      <t>北京交通大学附属中学以“建成一所幸福学校”作为发展愿景，而防震减灾工作无疑是实现这一目标的基石。为加强学校防震减灾教育工作，提升师生防震减灾素养，拟开展防震减灾专项教育等相关活动。通过项目的实施，达到提升全校防震减灾素质，充分发挥交大附中防震减灾科普示范校作用，提升对周边学校和社区的防震减灾方面的教育辐射作用，推动防震减灾科普深入更多青少年。积极配合地震局和上级相关部门的部署，开展和参与防震减灾科普示范宣教工作，开展防灾减灾知识普及和应急疏散演练等活动，全面增强学生的防震减灾意识和防震避险能力，努力做好学生的守护者。</t>
    </r>
    <r>
      <rPr>
        <sz val="11"/>
        <color theme="1"/>
        <rFont val="Arial"/>
        <charset val="134"/>
      </rPr>
      <t xml:space="preserve">				</t>
    </r>
    <r>
      <rPr>
        <sz val="11"/>
        <color theme="1"/>
        <rFont val="宋体"/>
        <charset val="134"/>
      </rPr>
      <t xml:space="preserve">
</t>
    </r>
  </si>
  <si>
    <t>北京交通大学附属中学秉持“建成一所幸福学校”的愿景，将防震减灾工作作为夯实幸福根基的关键举措，全力推进相关工作，如今已取得显著成效。
每月一次的疏散演习，如同敲响的警钟，时刻提醒着全校师生灾害防范的重要性。警报拉响，学生们迅速而有序地按照预定路线撤离，老师们坚守岗位，指挥疏导。每一次演习，都是对应急流程的熟悉与强化，从最初的略显慌乱到如今的从容淡定，学生们在演练中学会了快速反应、互助协作，掌握了在危急关头保全自己的技能，逃生动作愈发规范，疏散时间逐步缩短，应急处置能力实现阶梯式提升。
每年两次的全校防震减灾培训，专家莅临讲座，深入浅出地讲解地震成因、预警信号识别等知识；实操环节，师生亲身体验模拟地震场景，学习正确的避震姿势与自救技巧。从理论到实践，全方位武装师生头脑，让防震减灾意识深入人心，成为人人必备的生活常识。针对学生干部的专项培训，为校园防震减灾工作注入核心力量。学生干部们不仅自身熟练掌握防震知识，更肩负起向同学们宣传普及的重任，如同星星之火，点燃全校防震减灾热情，带动形成“人人懂防震、事事讲安全”的良好氛围。防震减灾海报及手抄报作品评比活动，学生们发挥创意，用画笔描绘地震危害、避险方法，一幅幅作品张贴在校园角落，无声却有力地传播着防震知识，让过往师生在驻足欣赏时，将关键信息铭记心间。知识竞赛的开展，则是智慧的较量。赛场上，各小组争分夺秒、踊跃答题，在激烈角逐中巩固知识，深化对防震减灾要点的理解，学习不再枯燥，知识于欢声笑语中入脑入心。
在积极配合地震局与上级部门部署方面，交大附中从未缺席。无论是参与区域防震减灾科普宣教联动，还是响应紧急通知下的专项排查，学校皆有序组织、高效落实，彰显责任担当。
如今，交大附中全校防震减灾素质显著跃升，师生面对灾害心中有底、手中有法。作为防震减灾科普示范校，其光芒正向周边学校与社区辐射，经验分享、联合演练，引领区域防震教育迈向新高度，为更多青少年撑起安全一片天，稳稳筑牢校园及周边防震减灾防线，向着幸福学校的目标大步迈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</si>
  <si>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</si>
  <si>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</si>
  <si>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</si>
  <si>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</si>
  <si>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</si>
  <si>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</si>
  <si>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</si>
  <si>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</si>
  <si>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</si>
  <si>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</si>
  <si>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</si>
  <si>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</si>
  <si>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活动参与率</t>
  </si>
  <si>
    <t>≥</t>
  </si>
  <si>
    <t>95</t>
  </si>
  <si>
    <t>%</t>
  </si>
  <si>
    <t>10</t>
  </si>
  <si>
    <t>数量指标</t>
  </si>
  <si>
    <t>开展培训次数</t>
  </si>
  <si>
    <t>2</t>
  </si>
  <si>
    <t>次</t>
  </si>
  <si>
    <t>学生人数较多，覆盖数量较少，可录制小视频进行翻转课堂供更多学生学习</t>
  </si>
  <si>
    <t>时效指标</t>
  </si>
  <si>
    <t>验收时间</t>
  </si>
  <si>
    <t>≤</t>
  </si>
  <si>
    <t>7</t>
  </si>
  <si>
    <t>月</t>
  </si>
  <si>
    <t>效益指标</t>
  </si>
  <si>
    <t>可持续影响指标</t>
  </si>
  <si>
    <t>增强学生防震减灾的逃生技能和救护方法</t>
  </si>
  <si>
    <t>定性</t>
  </si>
  <si>
    <t>优</t>
  </si>
  <si>
    <t>5</t>
  </si>
  <si>
    <t>有部分学生在培训时未到校；采取措施：可开展线上安全学习</t>
  </si>
  <si>
    <t>社会效益指标</t>
  </si>
  <si>
    <t>受益学生和老师人数</t>
  </si>
  <si>
    <t>2400</t>
  </si>
  <si>
    <t>人</t>
  </si>
  <si>
    <t>有部分老师和学生在两次疏散时未到校；可将疏散方案由班主任老师和集团办公室转发给老师和学生，以便在学校了解逃生路线</t>
  </si>
  <si>
    <t>持续提升学生防震减灾的意识</t>
  </si>
  <si>
    <t>有部分学生在培训时安全意识不够；采取措施：可开展小组学习，学生干部培训相应学生和为该部分学生提供线上学习</t>
  </si>
  <si>
    <t>提升学生对防震减灾的认识程度</t>
  </si>
  <si>
    <t>全体学生均有提高，但有部分学生提高较少；采取措施：可开展小组学习，学生干部培训相应学生和为该部分学生提供线上学习</t>
  </si>
  <si>
    <t>满意度指标</t>
  </si>
  <si>
    <t>服务对象满意度指标</t>
  </si>
  <si>
    <t>受益学生满意度</t>
  </si>
  <si>
    <t>活动形式创意较少；可以在活动前采取问卷形式调查并开展学生喜闻乐见的活动形式</t>
  </si>
  <si>
    <t>成本指标</t>
  </si>
  <si>
    <t>经济成本指标</t>
  </si>
  <si>
    <t>项目预算控制数</t>
  </si>
  <si>
    <t>7.5</t>
  </si>
  <si>
    <t>万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</si>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</sst>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textRotation="255"/>
    </xf>
    <xf numFmtId="0" fontId="1" fillId="2" borderId="12" xfId="0" applyFont="1" applyFill="1" applyBorder="1" applyAlignment="1">
      <alignment horizontal="center" vertical="center" textRotation="255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1" fillId="2" borderId="13" xfId="0" applyFont="1" applyFill="1" applyBorder="1" applyAlignment="1">
      <alignment horizontal="center" vertical="center" textRotation="255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10" fontId="1" fillId="2" borderId="1" xfId="0" applyNumberFormat="1" applyFont="1" applyFill="1" applyBorder="1" applyAlignment="1">
      <alignment horizontal="center" vertical="center"/>
    </xf>
    <xf numFmtId="43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justify" vertical="center" wrapText="1"/>
    </xf>
    <xf numFmtId="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center" wrapText="1"/>
    </xf>
    <xf numFmtId="43" fontId="1" fillId="2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topLeftCell="A11" workbookViewId="0">
      <selection activeCell="J13" sqref="J13:J21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4">
        <v>0</v>
      </c>
      <c r="F6" s="4">
        <v>7.5</v>
      </c>
      <c r="G6" s="4">
        <v>7.5</v>
      </c>
      <c r="H6" s="4">
        <v>10</v>
      </c>
      <c r="I6" s="30">
        <f>G6/F6</f>
        <v>1</v>
      </c>
      <c r="J6" s="31">
        <f>H6*I6</f>
        <v>10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4">
        <v>0</v>
      </c>
      <c r="F7" s="4">
        <v>7.5</v>
      </c>
      <c r="G7" s="4">
        <v>7.5</v>
      </c>
      <c r="H7" s="4" t="s">
        <v>17</v>
      </c>
      <c r="I7" s="30">
        <f>G7/F7</f>
        <v>1</v>
      </c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173" customHeight="1" spans="1:11">
      <c r="A11" s="19"/>
      <c r="B11" s="20" t="s">
        <v>23</v>
      </c>
      <c r="C11" s="21"/>
      <c r="D11" s="21"/>
      <c r="E11" s="21"/>
      <c r="F11" s="22"/>
      <c r="G11" s="23" t="s">
        <v>24</v>
      </c>
      <c r="H11" s="24"/>
      <c r="I11" s="24"/>
      <c r="J11" s="24"/>
      <c r="K11" s="32"/>
    </row>
    <row r="12" s="1" customFormat="1" ht="31.2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35" customHeight="1" spans="1:11">
      <c r="A13" s="25"/>
      <c r="B13" s="6" t="s">
        <v>35</v>
      </c>
      <c r="C13" s="4" t="s">
        <v>36</v>
      </c>
      <c r="D13" s="4" t="s">
        <v>37</v>
      </c>
      <c r="E13" s="4" t="s">
        <v>38</v>
      </c>
      <c r="F13" s="4" t="s">
        <v>39</v>
      </c>
      <c r="G13" s="4" t="s">
        <v>40</v>
      </c>
      <c r="H13" s="26" t="s">
        <v>41</v>
      </c>
      <c r="I13" s="33">
        <v>0.95</v>
      </c>
      <c r="J13" s="4">
        <v>10</v>
      </c>
      <c r="K13" s="4"/>
    </row>
    <row r="14" s="1" customFormat="1" ht="67.5" spans="1:11">
      <c r="A14" s="25"/>
      <c r="B14" s="6" t="s">
        <v>35</v>
      </c>
      <c r="C14" s="4" t="s">
        <v>42</v>
      </c>
      <c r="D14" s="11" t="s">
        <v>43</v>
      </c>
      <c r="E14" s="4" t="s">
        <v>38</v>
      </c>
      <c r="F14" s="4" t="s">
        <v>44</v>
      </c>
      <c r="G14" s="4" t="s">
        <v>45</v>
      </c>
      <c r="H14" s="26" t="s">
        <v>41</v>
      </c>
      <c r="I14" s="4">
        <v>2</v>
      </c>
      <c r="J14" s="4">
        <v>9</v>
      </c>
      <c r="K14" s="34" t="s">
        <v>46</v>
      </c>
    </row>
    <row r="15" s="1" customFormat="1" ht="37" customHeight="1" spans="1:11">
      <c r="A15" s="25"/>
      <c r="B15" s="6" t="s">
        <v>35</v>
      </c>
      <c r="C15" s="4" t="s">
        <v>47</v>
      </c>
      <c r="D15" s="11" t="s">
        <v>48</v>
      </c>
      <c r="E15" s="4" t="s">
        <v>49</v>
      </c>
      <c r="F15" s="4" t="s">
        <v>50</v>
      </c>
      <c r="G15" s="4" t="s">
        <v>51</v>
      </c>
      <c r="H15" s="26" t="s">
        <v>41</v>
      </c>
      <c r="I15" s="4">
        <v>7</v>
      </c>
      <c r="J15" s="4">
        <v>10</v>
      </c>
      <c r="K15" s="34"/>
    </row>
    <row r="16" s="1" customFormat="1" ht="54" spans="1:11">
      <c r="A16" s="25"/>
      <c r="B16" s="6" t="s">
        <v>52</v>
      </c>
      <c r="C16" s="27" t="s">
        <v>53</v>
      </c>
      <c r="D16" s="28" t="s">
        <v>54</v>
      </c>
      <c r="E16" s="4" t="s">
        <v>55</v>
      </c>
      <c r="F16" s="4" t="s">
        <v>56</v>
      </c>
      <c r="G16" s="4"/>
      <c r="H16" s="26" t="s">
        <v>57</v>
      </c>
      <c r="I16" s="4" t="s">
        <v>56</v>
      </c>
      <c r="J16" s="4">
        <v>4</v>
      </c>
      <c r="K16" s="34" t="s">
        <v>58</v>
      </c>
    </row>
    <row r="17" s="1" customFormat="1" ht="108" spans="1:11">
      <c r="A17" s="25"/>
      <c r="B17" s="6" t="s">
        <v>52</v>
      </c>
      <c r="C17" s="27" t="s">
        <v>59</v>
      </c>
      <c r="D17" s="28" t="s">
        <v>60</v>
      </c>
      <c r="E17" s="4" t="s">
        <v>38</v>
      </c>
      <c r="F17" s="4" t="s">
        <v>61</v>
      </c>
      <c r="G17" s="4" t="s">
        <v>62</v>
      </c>
      <c r="H17" s="26" t="s">
        <v>41</v>
      </c>
      <c r="I17" s="4">
        <v>2360</v>
      </c>
      <c r="J17" s="4">
        <v>9</v>
      </c>
      <c r="K17" s="34" t="s">
        <v>63</v>
      </c>
    </row>
    <row r="18" s="1" customFormat="1" ht="108" spans="1:11">
      <c r="A18" s="25"/>
      <c r="B18" s="6" t="s">
        <v>52</v>
      </c>
      <c r="C18" s="27" t="s">
        <v>53</v>
      </c>
      <c r="D18" s="28" t="s">
        <v>64</v>
      </c>
      <c r="E18" s="4" t="s">
        <v>55</v>
      </c>
      <c r="F18" s="4" t="s">
        <v>56</v>
      </c>
      <c r="G18" s="4"/>
      <c r="H18" s="26" t="s">
        <v>41</v>
      </c>
      <c r="I18" s="4" t="s">
        <v>56</v>
      </c>
      <c r="J18" s="4">
        <v>7</v>
      </c>
      <c r="K18" s="34" t="s">
        <v>65</v>
      </c>
    </row>
    <row r="19" s="1" customFormat="1" ht="108" spans="1:11">
      <c r="A19" s="25"/>
      <c r="B19" s="6" t="s">
        <v>52</v>
      </c>
      <c r="C19" s="27" t="s">
        <v>59</v>
      </c>
      <c r="D19" s="28" t="s">
        <v>66</v>
      </c>
      <c r="E19" s="4" t="s">
        <v>55</v>
      </c>
      <c r="F19" s="4" t="s">
        <v>56</v>
      </c>
      <c r="G19" s="4"/>
      <c r="H19" s="26" t="s">
        <v>57</v>
      </c>
      <c r="I19" s="4" t="s">
        <v>56</v>
      </c>
      <c r="J19" s="4">
        <v>4</v>
      </c>
      <c r="K19" s="34" t="s">
        <v>67</v>
      </c>
    </row>
    <row r="20" s="1" customFormat="1" ht="81" spans="1:11">
      <c r="A20" s="25"/>
      <c r="B20" s="6" t="s">
        <v>68</v>
      </c>
      <c r="C20" s="4" t="s">
        <v>69</v>
      </c>
      <c r="D20" s="11" t="s">
        <v>70</v>
      </c>
      <c r="E20" s="4" t="s">
        <v>38</v>
      </c>
      <c r="F20" s="29" t="s">
        <v>39</v>
      </c>
      <c r="G20" s="4" t="s">
        <v>40</v>
      </c>
      <c r="H20" s="26" t="s">
        <v>41</v>
      </c>
      <c r="I20" s="33">
        <v>0.95</v>
      </c>
      <c r="J20" s="4">
        <v>6</v>
      </c>
      <c r="K20" s="34" t="s">
        <v>71</v>
      </c>
    </row>
    <row r="21" s="1" customFormat="1" ht="43" customHeight="1" spans="1:11">
      <c r="A21" s="19"/>
      <c r="B21" s="4" t="s">
        <v>72</v>
      </c>
      <c r="C21" s="4" t="s">
        <v>73</v>
      </c>
      <c r="D21" s="4" t="s">
        <v>74</v>
      </c>
      <c r="E21" s="4" t="s">
        <v>49</v>
      </c>
      <c r="F21" s="4" t="s">
        <v>75</v>
      </c>
      <c r="G21" s="4" t="s">
        <v>76</v>
      </c>
      <c r="H21" s="4" t="s">
        <v>77</v>
      </c>
      <c r="I21" s="4">
        <v>7.5</v>
      </c>
      <c r="J21" s="4">
        <v>20</v>
      </c>
      <c r="K21" s="34"/>
    </row>
    <row r="22" s="1" customFormat="1" ht="22.05" customHeight="1" spans="1:11">
      <c r="A22" s="4" t="s">
        <v>78</v>
      </c>
      <c r="B22" s="4"/>
      <c r="C22" s="4"/>
      <c r="D22" s="4"/>
      <c r="E22" s="4"/>
      <c r="F22" s="4"/>
      <c r="G22" s="4"/>
      <c r="H22" s="4"/>
      <c r="I22" s="4"/>
      <c r="J22" s="35">
        <f>SUM(J13:J21,J6)</f>
        <v>89</v>
      </c>
      <c r="K22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2025-07-01T08:19:06Z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F84357B6FA154FBBA372D52EF3CD3900_13</vt:lpwstr>
  </property>
  <property fmtid="{D5CDD505-2E9C-101B-9397-08002B2CF9AE}" pid="3" name="KSOProductBuildVer">
    <vt:lpwstr>2052-12.1.0.20784</vt:lpwstr>
  </property>
</Properties>
</file>