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<sst xmlns="http://schemas.openxmlformats.org/spreadsheetml/2006/main" count="120" uniqueCount="78">
  <si>
    <t>项目支出绩效自评表</t>
  </si>
  <si>
    <t>（ 2024 年度）</t>
  </si>
  <si>
    <t>项目名称</t>
  </si>
  <si>
    <t>北京交通大学附属中学2024年集团化项目</t>
  </si>
  <si>
    <t>主管部门</t>
  </si>
  <si>
    <t>北京市海淀区教育委员会</t>
  </si>
  <si>
    <t>实施单位</t>
  </si>
  <si>
    <t>014118-北京交通大学附属中学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</si>
  <si>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</si>
  <si>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</si>
  <si>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</si>
  <si>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</si>
  <si>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</si>
  <si>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</si>
  <si>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</si>
  <si>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</si>
  <si>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</si>
  <si>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</si>
  <si>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</si>
  <si>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</si>
  <si>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</si>
  <si>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</si>
  <si>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</si>
  <si>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r>
      <t>全面提升师生政治素养和自主创新能力，提高学校办学水平；建立家校社协同育人的新学校生态系统；落实双减和教师减负，努力研究最小改变，最大成效的改革突破点；服务学生发展，区域教育发展，在实践中着力打造开放多元的具有交大附中特色的研究型中学新样态。艺术方面，展示提升全体师生的艺术素养，探索交大附中艺术教育的可持续发展途径，支持学校艺术社团和团队的建设，为培养创新拔尖人才提供有利的平台，争取在区、市乃至国家级的比赛中获得优异的成绩；体育方面，通过在学校体育课程和课后服务中运用现代智能教育的手段，助力学校体育工作的数字化、信息化，帮助学生强化综合体能、提高体育成绩、培育健全人格、建立运动习惯，促进身心共同健康发展；课程方面，立足于学校拔尖创新人才培养工作，构建“3+3+3+X”的拔尖创新人才培养框架，为实现贯通培养打下坚实基础；心理健康方面，满足当下时期学生教育成长需求，加强学生心理健康教育，促进家校合作、提升协同育人工作效果，帮助学生提升自我教育的效能感，更好的适应学校学习与生活，获得更加积极的生活状态，针对年级特点与需求，提升教师的心育能力及学校心理健康教育的全面性；教师培养方面，支持学校班主任胜任力的培训，提高工作素养，引进卡耐基的课程开展班主任分层培养项目；设施保障方面，通过提升教学办公设备质量，为集团办学跨校区实现双师课堂、集体备课提供保障与支持。</t>
    </r>
    <r>
      <rPr>
        <sz val="11"/>
        <color theme="1"/>
        <rFont val="Arial"/>
        <charset val="134"/>
      </rPr>
      <t xml:space="preserve">							</t>
    </r>
    <r>
      <rPr>
        <sz val="11"/>
        <color theme="1"/>
        <rFont val="宋体"/>
        <charset val="134"/>
      </rPr>
      <t xml:space="preserve">
</t>
    </r>
    <r>
      <rPr>
        <sz val="11"/>
        <color theme="1"/>
        <rFont val="Arial"/>
        <charset val="134"/>
      </rPr>
      <t xml:space="preserve">							</t>
    </r>
    <r>
      <rPr>
        <sz val="11"/>
        <color theme="1"/>
        <rFont val="宋体"/>
        <charset val="134"/>
      </rPr>
      <t xml:space="preserve">
</t>
    </r>
    <r>
      <rPr>
        <sz val="11"/>
        <color theme="1"/>
        <rFont val="Arial"/>
        <charset val="134"/>
      </rPr>
      <t xml:space="preserve">							</t>
    </r>
    <r>
      <rPr>
        <sz val="11"/>
        <color theme="1"/>
        <rFont val="宋体"/>
        <charset val="134"/>
      </rPr>
      <t xml:space="preserve">
</t>
    </r>
    <r>
      <rPr>
        <sz val="11"/>
        <color theme="1"/>
        <rFont val="Arial"/>
        <charset val="134"/>
      </rPr>
      <t xml:space="preserve">							</t>
    </r>
    <r>
      <rPr>
        <sz val="11"/>
        <color theme="1"/>
        <rFont val="宋体"/>
        <charset val="134"/>
      </rPr>
      <t xml:space="preserve">
</t>
    </r>
  </si>
  <si>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</si>
  <si>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</si>
  <si>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</si>
  <si>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</si>
  <si>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</si>
  <si>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</si>
  <si>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</si>
  <si>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</si>
  <si>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</si>
  <si>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</si>
  <si>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</si>
  <si>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</si>
  <si>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</si>
  <si>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</si>
  <si>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</si>
  <si>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</si>
  <si>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数量指标</t>
  </si>
  <si>
    <t>举办活动数量（素质提升活动）</t>
  </si>
  <si>
    <t>≥</t>
  </si>
  <si>
    <t>4</t>
  </si>
  <si>
    <t>次</t>
  </si>
  <si>
    <t>举办体育活动数量（体育赛事及活动等）</t>
  </si>
  <si>
    <t>3</t>
  </si>
  <si>
    <t>培训教师的人次</t>
  </si>
  <si>
    <t>100</t>
  </si>
  <si>
    <t>人次</t>
  </si>
  <si>
    <t>培训教师的天数</t>
  </si>
  <si>
    <t>10</t>
  </si>
  <si>
    <t>天</t>
  </si>
  <si>
    <t>设备购置的种类</t>
  </si>
  <si>
    <t>类</t>
  </si>
  <si>
    <t>支持社团的数量</t>
  </si>
  <si>
    <t>32</t>
  </si>
  <si>
    <t>个</t>
  </si>
  <si>
    <t>支持校园文化的学校数量</t>
  </si>
  <si>
    <t>效益指标</t>
  </si>
  <si>
    <t>可持续影响指标</t>
  </si>
  <si>
    <t>提升教育教学质量</t>
  </si>
  <si>
    <t>定性</t>
  </si>
  <si>
    <t>优</t>
  </si>
  <si>
    <t>社会效益指标</t>
  </si>
  <si>
    <t xml:space="preserve">提升整体办学质量	</t>
  </si>
  <si>
    <t>满意度指标</t>
  </si>
  <si>
    <t>服务对象满意度指标</t>
  </si>
  <si>
    <t>受益成员校满意度</t>
  </si>
  <si>
    <t>95</t>
  </si>
  <si>
    <t>%</t>
  </si>
  <si>
    <t>受益学生满意度</t>
  </si>
  <si>
    <t>成本指标</t>
  </si>
  <si>
    <t>经济成本指标</t>
  </si>
  <si>
    <t>项目预算控制数</t>
  </si>
  <si>
    <t>3785662.71</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</si>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</sst>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4" borderId="17" applyNumberFormat="0" applyAlignment="0" applyProtection="0">
      <alignment vertical="center"/>
    </xf>
    <xf numFmtId="0" fontId="12" fillId="5" borderId="18" applyNumberFormat="0" applyAlignment="0" applyProtection="0">
      <alignment vertical="center"/>
    </xf>
    <xf numFmtId="0" fontId="13" fillId="5" borderId="17" applyNumberFormat="0" applyAlignment="0" applyProtection="0">
      <alignment vertical="center"/>
    </xf>
    <xf numFmtId="0" fontId="14" fillId="6"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7">
    <xf numFmtId="0" fontId="0" fillId="0" borderId="0" xfId="0">
      <alignment vertical="center"/>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176" fontId="1" fillId="0" borderId="1" xfId="0" applyNumberFormat="1" applyFont="1" applyBorder="1" applyAlignment="1">
      <alignmen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wrapText="1"/>
    </xf>
    <xf numFmtId="0" fontId="1" fillId="0" borderId="12" xfId="0" applyFont="1" applyBorder="1" applyAlignment="1">
      <alignment horizontal="center" vertical="center" textRotation="255"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11" xfId="0" applyFont="1" applyFill="1" applyBorder="1" applyAlignment="1">
      <alignment horizontal="center" vertical="center" textRotation="255" wrapText="1"/>
    </xf>
    <xf numFmtId="0" fontId="1" fillId="2" borderId="1" xfId="0" applyFont="1" applyFill="1" applyBorder="1" applyAlignment="1">
      <alignment horizontal="center" vertical="center" wrapText="1"/>
    </xf>
    <xf numFmtId="0" fontId="1" fillId="2" borderId="13" xfId="0" applyFont="1" applyFill="1" applyBorder="1" applyAlignment="1">
      <alignment horizontal="center" vertical="center" textRotation="255" wrapText="1"/>
    </xf>
    <xf numFmtId="0" fontId="1" fillId="2"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vertical="center" wrapText="1"/>
    </xf>
    <xf numFmtId="9" fontId="1" fillId="2" borderId="1" xfId="0" applyNumberFormat="1" applyFont="1" applyFill="1" applyBorder="1" applyAlignment="1">
      <alignment horizontal="center" vertical="center" wrapText="1"/>
    </xf>
    <xf numFmtId="43" fontId="1"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topLeftCell="A3" workbookViewId="0">
      <selection activeCell="N11" sqref="N11"/>
    </sheetView>
  </sheetViews>
  <sheetFormatPr defaultColWidth="9" defaultRowHeight="13.5"/>
  <cols>
    <col min="1" max="1" width="7.55752212389381" style="1" customWidth="1"/>
    <col min="2" max="2" width="10.8938053097345" style="1" customWidth="1"/>
    <col min="3" max="3" width="10.6637168141593" style="1" customWidth="1"/>
    <col min="4" max="4" width="19.9203539823009" style="1" customWidth="1"/>
    <col min="5" max="5" width="10.8318584070796" style="1" customWidth="1"/>
    <col min="6" max="6" width="13.4424778761062" style="1" customWidth="1"/>
    <col min="7" max="7" width="12.4424778761062" style="1" customWidth="1"/>
    <col min="8" max="8" width="10.2212389380531" style="1" customWidth="1"/>
    <col min="9" max="9" width="12" style="1" customWidth="1"/>
    <col min="10" max="10" width="9" style="1"/>
    <col min="11" max="11" width="8.7079646017699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5" t="s">
        <v>3</v>
      </c>
      <c r="D3" s="5"/>
      <c r="E3" s="5"/>
      <c r="F3" s="5"/>
      <c r="G3" s="5"/>
      <c r="H3" s="5"/>
      <c r="I3" s="5"/>
      <c r="J3" s="5"/>
      <c r="K3" s="5"/>
    </row>
    <row r="4" ht="22.05" customHeight="1" spans="1:11">
      <c r="A4" s="6" t="s">
        <v>4</v>
      </c>
      <c r="B4" s="7"/>
      <c r="C4" s="8" t="s">
        <v>5</v>
      </c>
      <c r="D4" s="9"/>
      <c r="E4" s="9"/>
      <c r="F4" s="10"/>
      <c r="G4" s="11" t="s">
        <v>6</v>
      </c>
      <c r="H4" s="8" t="s">
        <v>7</v>
      </c>
      <c r="I4" s="9"/>
      <c r="J4" s="9"/>
      <c r="K4" s="10"/>
    </row>
    <row r="5" ht="34.8" customHeight="1" spans="1:11">
      <c r="A5" s="12" t="s">
        <v>8</v>
      </c>
      <c r="B5" s="13"/>
      <c r="C5" s="14"/>
      <c r="D5" s="7"/>
      <c r="E5" s="4" t="s">
        <v>9</v>
      </c>
      <c r="F5" s="4" t="s">
        <v>10</v>
      </c>
      <c r="G5" s="4" t="s">
        <v>11</v>
      </c>
      <c r="H5" s="4" t="s">
        <v>12</v>
      </c>
      <c r="I5" s="4" t="s">
        <v>13</v>
      </c>
      <c r="J5" s="4" t="s">
        <v>14</v>
      </c>
      <c r="K5" s="4"/>
    </row>
    <row r="6" ht="22.05" customHeight="1" spans="1:11">
      <c r="A6" s="15"/>
      <c r="B6" s="16"/>
      <c r="C6" s="17" t="s">
        <v>15</v>
      </c>
      <c r="D6" s="18"/>
      <c r="E6" s="4">
        <v>0</v>
      </c>
      <c r="F6" s="19">
        <v>378.566271</v>
      </c>
      <c r="G6" s="19">
        <v>376.722134</v>
      </c>
      <c r="H6" s="19">
        <v>10</v>
      </c>
      <c r="I6" s="32">
        <f>G6/F6</f>
        <v>0.995128628350517</v>
      </c>
      <c r="J6" s="33">
        <f>H6*I6</f>
        <v>9.95128628350517</v>
      </c>
      <c r="K6" s="4"/>
    </row>
    <row r="7" ht="22.05" customHeight="1" spans="1:11">
      <c r="A7" s="15"/>
      <c r="B7" s="16"/>
      <c r="C7" s="17" t="s">
        <v>16</v>
      </c>
      <c r="D7" s="18"/>
      <c r="E7" s="4">
        <v>0</v>
      </c>
      <c r="F7" s="19">
        <v>378.566271</v>
      </c>
      <c r="G7" s="19">
        <v>376.722134</v>
      </c>
      <c r="H7" s="19" t="s">
        <v>17</v>
      </c>
      <c r="I7" s="32">
        <f>G7/F7</f>
        <v>0.995128628350517</v>
      </c>
      <c r="J7" s="19" t="s">
        <v>17</v>
      </c>
      <c r="K7" s="4"/>
    </row>
    <row r="8" ht="22.05" customHeight="1" spans="1:11">
      <c r="A8" s="15"/>
      <c r="B8" s="16"/>
      <c r="C8" s="17" t="s">
        <v>18</v>
      </c>
      <c r="D8" s="18"/>
      <c r="E8" s="4"/>
      <c r="F8" s="4"/>
      <c r="G8" s="4"/>
      <c r="H8" s="4" t="s">
        <v>17</v>
      </c>
      <c r="I8" s="4"/>
      <c r="J8" s="4" t="s">
        <v>17</v>
      </c>
      <c r="K8" s="4"/>
    </row>
    <row r="9" ht="22.05" customHeight="1" spans="1:11">
      <c r="A9" s="20"/>
      <c r="B9" s="21"/>
      <c r="C9" s="17" t="s">
        <v>19</v>
      </c>
      <c r="D9" s="18"/>
      <c r="E9" s="4"/>
      <c r="F9" s="4"/>
      <c r="G9" s="4"/>
      <c r="H9" s="4" t="s">
        <v>17</v>
      </c>
      <c r="I9" s="4"/>
      <c r="J9" s="4" t="s">
        <v>17</v>
      </c>
      <c r="K9" s="4"/>
    </row>
    <row r="10" ht="22.05" customHeight="1" spans="1:11">
      <c r="A10" s="22" t="s">
        <v>20</v>
      </c>
      <c r="B10" s="6" t="s">
        <v>21</v>
      </c>
      <c r="C10" s="14"/>
      <c r="D10" s="14"/>
      <c r="E10" s="14"/>
      <c r="F10" s="7"/>
      <c r="G10" s="6" t="s">
        <v>22</v>
      </c>
      <c r="H10" s="14"/>
      <c r="I10" s="14"/>
      <c r="J10" s="14"/>
      <c r="K10" s="7"/>
    </row>
    <row r="11" ht="161" customHeight="1" spans="1:11">
      <c r="A11" s="23"/>
      <c r="B11" s="24" t="s">
        <v>23</v>
      </c>
      <c r="C11" s="25"/>
      <c r="D11" s="25"/>
      <c r="E11" s="25"/>
      <c r="F11" s="26"/>
      <c r="G11" s="24" t="s">
        <v>23</v>
      </c>
      <c r="H11" s="25"/>
      <c r="I11" s="25"/>
      <c r="J11" s="25"/>
      <c r="K11" s="26"/>
    </row>
    <row r="12" ht="31.2" customHeight="1" spans="1:11">
      <c r="A12" s="27" t="s">
        <v>24</v>
      </c>
      <c r="B12" s="28" t="s">
        <v>25</v>
      </c>
      <c r="C12" s="28" t="s">
        <v>26</v>
      </c>
      <c r="D12" s="28" t="s">
        <v>27</v>
      </c>
      <c r="E12" s="28" t="s">
        <v>28</v>
      </c>
      <c r="F12" s="28" t="s">
        <v>29</v>
      </c>
      <c r="G12" s="28" t="s">
        <v>30</v>
      </c>
      <c r="H12" s="28" t="s">
        <v>31</v>
      </c>
      <c r="I12" s="28" t="s">
        <v>32</v>
      </c>
      <c r="J12" s="28" t="s">
        <v>14</v>
      </c>
      <c r="K12" s="28" t="s">
        <v>33</v>
      </c>
    </row>
    <row r="13" ht="22.05" customHeight="1" spans="1:11">
      <c r="A13" s="29"/>
      <c r="B13" s="28" t="s">
        <v>34</v>
      </c>
      <c r="C13" s="28" t="s">
        <v>35</v>
      </c>
      <c r="D13" s="28" t="s">
        <v>36</v>
      </c>
      <c r="E13" s="28" t="s">
        <v>37</v>
      </c>
      <c r="F13" s="28" t="s">
        <v>38</v>
      </c>
      <c r="G13" s="28" t="s">
        <v>39</v>
      </c>
      <c r="H13" s="30">
        <v>5</v>
      </c>
      <c r="I13" s="28">
        <v>12</v>
      </c>
      <c r="J13" s="30">
        <v>5</v>
      </c>
      <c r="K13" s="28"/>
    </row>
    <row r="14" ht="22.05" customHeight="1" spans="1:11">
      <c r="A14" s="29"/>
      <c r="B14" s="28" t="s">
        <v>34</v>
      </c>
      <c r="C14" s="28" t="s">
        <v>40</v>
      </c>
      <c r="D14" s="31" t="s">
        <v>41</v>
      </c>
      <c r="E14" s="28" t="s">
        <v>42</v>
      </c>
      <c r="F14" s="28" t="s">
        <v>43</v>
      </c>
      <c r="G14" s="28" t="s">
        <v>44</v>
      </c>
      <c r="H14" s="30">
        <v>5</v>
      </c>
      <c r="I14" s="28">
        <v>4</v>
      </c>
      <c r="J14" s="30">
        <v>5</v>
      </c>
      <c r="K14" s="28"/>
    </row>
    <row r="15" ht="22.05" customHeight="1" spans="1:11">
      <c r="A15" s="29"/>
      <c r="B15" s="28" t="s">
        <v>34</v>
      </c>
      <c r="C15" s="28" t="s">
        <v>40</v>
      </c>
      <c r="D15" s="31" t="s">
        <v>45</v>
      </c>
      <c r="E15" s="28" t="s">
        <v>42</v>
      </c>
      <c r="F15" s="28" t="s">
        <v>46</v>
      </c>
      <c r="G15" s="28" t="s">
        <v>44</v>
      </c>
      <c r="H15" s="30">
        <v>5</v>
      </c>
      <c r="I15" s="28">
        <v>3</v>
      </c>
      <c r="J15" s="30">
        <v>5</v>
      </c>
      <c r="K15" s="28"/>
    </row>
    <row r="16" ht="22.05" customHeight="1" spans="1:11">
      <c r="A16" s="29"/>
      <c r="B16" s="28" t="s">
        <v>34</v>
      </c>
      <c r="C16" s="28" t="s">
        <v>40</v>
      </c>
      <c r="D16" s="28" t="s">
        <v>47</v>
      </c>
      <c r="E16" s="28" t="s">
        <v>42</v>
      </c>
      <c r="F16" s="28" t="s">
        <v>48</v>
      </c>
      <c r="G16" s="28" t="s">
        <v>49</v>
      </c>
      <c r="H16" s="30">
        <v>5</v>
      </c>
      <c r="I16" s="28">
        <v>100</v>
      </c>
      <c r="J16" s="30">
        <v>5</v>
      </c>
      <c r="K16" s="28"/>
    </row>
    <row r="17" ht="22.05" customHeight="1" spans="1:11">
      <c r="A17" s="29"/>
      <c r="B17" s="28" t="s">
        <v>34</v>
      </c>
      <c r="C17" s="28" t="s">
        <v>40</v>
      </c>
      <c r="D17" s="28" t="s">
        <v>50</v>
      </c>
      <c r="E17" s="28" t="s">
        <v>42</v>
      </c>
      <c r="F17" s="28" t="s">
        <v>51</v>
      </c>
      <c r="G17" s="28" t="s">
        <v>52</v>
      </c>
      <c r="H17" s="30">
        <v>5</v>
      </c>
      <c r="I17" s="28">
        <v>10</v>
      </c>
      <c r="J17" s="30">
        <v>5</v>
      </c>
      <c r="K17" s="28"/>
    </row>
    <row r="18" ht="22.05" customHeight="1" spans="1:11">
      <c r="A18" s="29"/>
      <c r="B18" s="28" t="s">
        <v>34</v>
      </c>
      <c r="C18" s="28" t="s">
        <v>40</v>
      </c>
      <c r="D18" s="28" t="s">
        <v>53</v>
      </c>
      <c r="E18" s="28" t="s">
        <v>42</v>
      </c>
      <c r="F18" s="28" t="s">
        <v>43</v>
      </c>
      <c r="G18" s="28" t="s">
        <v>54</v>
      </c>
      <c r="H18" s="30">
        <v>5</v>
      </c>
      <c r="I18" s="28">
        <v>4</v>
      </c>
      <c r="J18" s="30">
        <v>5</v>
      </c>
      <c r="K18" s="28"/>
    </row>
    <row r="19" ht="22.05" customHeight="1" spans="1:11">
      <c r="A19" s="29"/>
      <c r="B19" s="28" t="s">
        <v>34</v>
      </c>
      <c r="C19" s="28" t="s">
        <v>40</v>
      </c>
      <c r="D19" s="28" t="s">
        <v>55</v>
      </c>
      <c r="E19" s="28" t="s">
        <v>42</v>
      </c>
      <c r="F19" s="28" t="s">
        <v>56</v>
      </c>
      <c r="G19" s="28" t="s">
        <v>57</v>
      </c>
      <c r="H19" s="30">
        <v>5</v>
      </c>
      <c r="I19" s="28">
        <v>32</v>
      </c>
      <c r="J19" s="30">
        <v>5</v>
      </c>
      <c r="K19" s="28"/>
    </row>
    <row r="20" ht="22.05" customHeight="1" spans="1:11">
      <c r="A20" s="29"/>
      <c r="B20" s="28" t="s">
        <v>34</v>
      </c>
      <c r="C20" s="28" t="s">
        <v>40</v>
      </c>
      <c r="D20" s="31" t="s">
        <v>58</v>
      </c>
      <c r="E20" s="28" t="s">
        <v>42</v>
      </c>
      <c r="F20" s="28" t="s">
        <v>43</v>
      </c>
      <c r="G20" s="28" t="s">
        <v>57</v>
      </c>
      <c r="H20" s="30">
        <v>5</v>
      </c>
      <c r="I20" s="28">
        <v>4</v>
      </c>
      <c r="J20" s="30">
        <v>5</v>
      </c>
      <c r="K20" s="28"/>
    </row>
    <row r="21" ht="22.05" customHeight="1" spans="1:11">
      <c r="A21" s="29"/>
      <c r="B21" s="28" t="s">
        <v>59</v>
      </c>
      <c r="C21" s="28" t="s">
        <v>60</v>
      </c>
      <c r="D21" s="28" t="s">
        <v>61</v>
      </c>
      <c r="E21" s="28" t="s">
        <v>62</v>
      </c>
      <c r="F21" s="28" t="s">
        <v>63</v>
      </c>
      <c r="G21" s="28"/>
      <c r="H21" s="30">
        <v>10</v>
      </c>
      <c r="I21" s="28" t="s">
        <v>63</v>
      </c>
      <c r="J21" s="30">
        <v>10</v>
      </c>
      <c r="K21" s="28"/>
    </row>
    <row r="22" ht="22.05" customHeight="1" spans="1:11">
      <c r="A22" s="29"/>
      <c r="B22" s="28" t="s">
        <v>59</v>
      </c>
      <c r="C22" s="28" t="s">
        <v>64</v>
      </c>
      <c r="D22" s="28" t="s">
        <v>65</v>
      </c>
      <c r="E22" s="28" t="s">
        <v>62</v>
      </c>
      <c r="F22" s="28" t="s">
        <v>63</v>
      </c>
      <c r="G22" s="28"/>
      <c r="H22" s="30">
        <v>10</v>
      </c>
      <c r="I22" s="28" t="s">
        <v>63</v>
      </c>
      <c r="J22" s="30">
        <v>10</v>
      </c>
      <c r="K22" s="28"/>
    </row>
    <row r="23" ht="22.05" customHeight="1" spans="1:11">
      <c r="A23" s="29"/>
      <c r="B23" s="28" t="s">
        <v>66</v>
      </c>
      <c r="C23" s="31" t="s">
        <v>67</v>
      </c>
      <c r="D23" s="28" t="s">
        <v>68</v>
      </c>
      <c r="E23" s="28" t="s">
        <v>42</v>
      </c>
      <c r="F23" s="28" t="s">
        <v>69</v>
      </c>
      <c r="G23" s="28" t="s">
        <v>70</v>
      </c>
      <c r="H23" s="30">
        <v>5</v>
      </c>
      <c r="I23" s="34">
        <v>0.95</v>
      </c>
      <c r="J23" s="30">
        <v>5</v>
      </c>
      <c r="K23" s="28"/>
    </row>
    <row r="24" ht="22.05" customHeight="1" spans="1:11">
      <c r="A24" s="29"/>
      <c r="B24" s="28" t="s">
        <v>66</v>
      </c>
      <c r="C24" s="31" t="s">
        <v>67</v>
      </c>
      <c r="D24" s="28" t="s">
        <v>71</v>
      </c>
      <c r="E24" s="28" t="s">
        <v>42</v>
      </c>
      <c r="F24" s="28" t="s">
        <v>69</v>
      </c>
      <c r="G24" s="28" t="s">
        <v>70</v>
      </c>
      <c r="H24" s="30">
        <v>5</v>
      </c>
      <c r="I24" s="34">
        <v>0.95</v>
      </c>
      <c r="J24" s="30">
        <v>5</v>
      </c>
      <c r="K24" s="28"/>
    </row>
    <row r="25" ht="22.05" customHeight="1" spans="1:11">
      <c r="A25" s="29"/>
      <c r="B25" s="28" t="s">
        <v>72</v>
      </c>
      <c r="C25" s="28" t="s">
        <v>73</v>
      </c>
      <c r="D25" s="28" t="s">
        <v>74</v>
      </c>
      <c r="E25" s="28" t="s">
        <v>37</v>
      </c>
      <c r="F25" s="30" t="s">
        <v>75</v>
      </c>
      <c r="G25" s="28" t="s">
        <v>76</v>
      </c>
      <c r="H25" s="30">
        <v>20</v>
      </c>
      <c r="I25" s="28">
        <v>3767221.34</v>
      </c>
      <c r="J25" s="30">
        <v>20</v>
      </c>
      <c r="K25" s="28"/>
    </row>
    <row r="26" ht="22.05" customHeight="1" spans="1:11">
      <c r="A26" s="28" t="s">
        <v>77</v>
      </c>
      <c r="B26" s="28"/>
      <c r="C26" s="28"/>
      <c r="D26" s="28"/>
      <c r="E26" s="28"/>
      <c r="F26" s="28"/>
      <c r="G26" s="28"/>
      <c r="H26" s="28"/>
      <c r="I26" s="28"/>
      <c r="J26" s="35">
        <f>SUM(J13:J25,J6)</f>
        <v>99.9512862835052</v>
      </c>
      <c r="K26" s="36"/>
    </row>
  </sheetData>
  <mergeCells count="16">
    <mergeCell ref="A1:K1"/>
    <mergeCell ref="A2:K2"/>
    <mergeCell ref="A3:B3"/>
    <mergeCell ref="C3:K3"/>
    <mergeCell ref="A4:B4"/>
    <mergeCell ref="C4:F4"/>
    <mergeCell ref="H4:K4"/>
    <mergeCell ref="C5:D5"/>
    <mergeCell ref="B10:F10"/>
    <mergeCell ref="G10:K10"/>
    <mergeCell ref="B11:F11"/>
    <mergeCell ref="G11:K11"/>
    <mergeCell ref="A26:I26"/>
    <mergeCell ref="A10:A11"/>
    <mergeCell ref="A12:A25"/>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2025-06-26T07:00:56Z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83E0C921A43E409D867C16C64CC6A1A5_13</vt:lpwstr>
  </property>
  <property fmtid="{D5CDD505-2E9C-101B-9397-08002B2CF9AE}" pid="3" name="KSOProductBuildVer">
    <vt:lpwstr>2052-12.1.0.20784</vt:lpwstr>
  </property>
</Properties>
</file>