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0-北京一零一中石油分校\"/>
    </mc:Choice>
  </mc:AlternateContent>
  <xr:revisionPtr revIDLastSave="0" documentId="13_ncr:1_{744E080D-E594-4E93-82FD-96D8570DBF1A}" xr6:coauthVersionLast="47" xr6:coauthVersionMax="47" xr10:uidLastSave="{00000000-0000-0000-0000-000000000000}"/>
  <bookViews>
    <workbookView xWindow="-98" yWindow="-98" windowWidth="21795" windowHeight="12975" xr2:uid="{00000000-000D-0000-FFFF-FFFF00000000}"/>
  </bookViews>
  <sheets>
    <sheet name="汇总 " sheetId="10" r:id="rId1"/>
  </sheets>
  <calcPr calcId="181029"/>
</workbook>
</file>

<file path=xl/calcChain.xml><?xml version="1.0" encoding="utf-8"?>
<calcChain xmlns="http://schemas.openxmlformats.org/spreadsheetml/2006/main">
  <c r="I6" i="10" l="1"/>
  <c r="J53" i="10"/>
</calcChain>
</file>

<file path=xl/sharedStrings.xml><?xml version="1.0" encoding="utf-8"?>
<sst xmlns="http://schemas.openxmlformats.org/spreadsheetml/2006/main" count="204" uniqueCount="133">
  <si>
    <t>项目支出绩效自评表</t>
  </si>
  <si>
    <t>（ 2024年度）</t>
  </si>
  <si>
    <t>项目名称</t>
  </si>
  <si>
    <t>11010825T000003361693-北京一零一中石油分校2024年第二次集团化办学项目</t>
  </si>
  <si>
    <t>主管部门</t>
  </si>
  <si>
    <t>北京市海淀区教育委员会</t>
  </si>
  <si>
    <t>实施单位</t>
  </si>
  <si>
    <t>北京一零一中石油分校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</si>
  <si>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</si>
  <si>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</si>
  <si>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</si>
  <si>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</si>
  <si>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</si>
  <si>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</si>
  <si>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</si>
  <si>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</si>
  <si>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</si>
  <si>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</si>
  <si>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</si>
  <si>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</si>
  <si>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</si>
  <si>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</si>
  <si>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</si>
  <si>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</si>
  <si>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</si>
  <si>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</si>
  <si>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</si>
  <si>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</si>
  <si>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</si>
  <si>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</si>
  <si>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</si>
  <si>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</si>
  <si>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</si>
  <si>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</si>
  <si>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</si>
  <si>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t>
  </si>
  <si>
    <t>产出指标</t>
  </si>
  <si>
    <t>时效指标</t>
  </si>
  <si>
    <t>6个月</t>
  </si>
  <si>
    <t>月</t>
  </si>
  <si>
    <t>4个月</t>
  </si>
  <si>
    <t>外出比赛</t>
  </si>
  <si>
    <t>次</t>
  </si>
  <si>
    <t>交流活动</t>
  </si>
  <si>
    <t>项目完成时间</t>
  </si>
  <si>
    <t>≤</t>
  </si>
  <si>
    <t>数量指标</t>
  </si>
  <si>
    <t>1个</t>
  </si>
  <si>
    <t>个</t>
  </si>
  <si>
    <t>3个</t>
  </si>
  <si>
    <t xml:space="preserve">个 </t>
  </si>
  <si>
    <t>人</t>
  </si>
  <si>
    <t>一零一专属定制篮球</t>
  </si>
  <si>
    <t>篮球车</t>
  </si>
  <si>
    <t>辆</t>
  </si>
  <si>
    <t>球队服装</t>
  </si>
  <si>
    <t>套</t>
  </si>
  <si>
    <t>教练服装</t>
  </si>
  <si>
    <t>服务师生人数</t>
  </si>
  <si>
    <t>≥</t>
  </si>
  <si>
    <t>改善教学环境总建筑面积</t>
  </si>
  <si>
    <t>=</t>
  </si>
  <si>
    <t>㎡</t>
  </si>
  <si>
    <t>改善师生在校工作学习人数</t>
  </si>
  <si>
    <t>质量指标</t>
  </si>
  <si>
    <t>校篮球队外聘专业青训教练</t>
  </si>
  <si>
    <t>节</t>
  </si>
  <si>
    <t>符合国家、北京市设计和施工质量验收标准验收要求</t>
  </si>
  <si>
    <t>定性指标</t>
  </si>
  <si>
    <t>优</t>
  </si>
  <si>
    <t>项目预算控制数</t>
  </si>
  <si>
    <t>效益指标</t>
  </si>
  <si>
    <t>社会效益指标</t>
  </si>
  <si>
    <t>2次/区域级</t>
  </si>
  <si>
    <t>次/级别</t>
  </si>
  <si>
    <t>1篇</t>
  </si>
  <si>
    <t>篇</t>
  </si>
  <si>
    <t>提升整体办学质量</t>
  </si>
  <si>
    <t>励志课堂</t>
  </si>
  <si>
    <t>可持续影响指标</t>
  </si>
  <si>
    <t>10件</t>
  </si>
  <si>
    <t>件</t>
  </si>
  <si>
    <t>运动心理测评及辅导</t>
  </si>
  <si>
    <t>提升教育教学质量</t>
  </si>
  <si>
    <t>提升教育教学环境质量</t>
  </si>
  <si>
    <t>满意度指标</t>
  </si>
  <si>
    <t>服务对象满意度指标</t>
  </si>
  <si>
    <t>参与教师对VR/AI学习空间及支持服务的满意度评分</t>
  </si>
  <si>
    <t>5分</t>
  </si>
  <si>
    <t>分</t>
  </si>
  <si>
    <t>师生满意度</t>
  </si>
  <si>
    <t>总分</t>
  </si>
  <si>
    <t>1、人工智能虚拟现实仿真项目化学习平台搭建完成，实现了人工智能课程的开设，形成了基于学情，具有学校特色的课程体系。2、本项目学生发展中心提出方案，全面负责活动设计和方案实施，学校发展中心配合完成宣传工作，体育组负责校队训练和校园联赛，后勤保障中心负责场馆建设和后勤保障，课程管理中心负责学生学习内驱力的提高和学生学业水平进步。3、项目的实施改善后集中了心理咨询中心教学沟通空间，单独的谈话室满足一对一心理咨询私密性，利于师生身心健康全面发展需求；食育课堂教室改造满足教学基础、提高教学质量；改造后音乐教室能满足教学使用需求，提升学生音乐和生活活动品质，满足师生正常的教学需要。为教育、教学工作提供有力保障,促进学生健康成长提供良好环境，同时有利于促进教育均衡发展。4、本项目实施后对极大改善了学生体育锻炼器材的安全性、稳定性，弥补了健身器材种类不足的问题，对于学生体育锻炼硬件条件得到了极大提升，且减少了由于设备老旧造成的安全隐患。</t>
    <phoneticPr fontId="1" type="noConversion"/>
  </si>
  <si>
    <t>1、搭建人工智能虚拟现实仿真项目化学习平台，通过课程建设解决传统教材项目中活动稀缺、课程内容乏味以及知识点难以讲解与理解的问题。助力学校拔尖人才培养的实践研究。2、组建校园篮球队，打造校园篮球文化，组织参加校内外篮球赛事，宣扬体
育精神，研究篮球运动与青少年心理健康。培养学生组织管理沟通能力和领导才能，促进学生的全面发展和个性化发展，提升学生身体和心理健康水平，提高拓展学生对体育文化、运动精神、爱国主义、国际视野的认知和理解。3、原心理中心为开放式教室不满足私密心理咨询使用需求，无独立的开展心理教学课程展开沟通空间；我校食育课堂自开设起积极提高学生自主动手能力和生活饮食厨艺学习提高，现教室无上、下水洗漱设备，电源插座不足电器使用需求4、改善学校体育馆健身房设备老旧，设备种类少，不能满足学生体育训练需求的现状。改善设备故障率较高，存在较大安全隐患的问题。</t>
    <phoneticPr fontId="1" type="noConversion"/>
  </si>
  <si>
    <t>项目总预算执行率</t>
    <phoneticPr fontId="1" type="noConversion"/>
  </si>
  <si>
    <t>＝</t>
  </si>
  <si>
    <t>VR硬件设备采购成本控制率</t>
    <phoneticPr fontId="1" type="noConversion"/>
  </si>
  <si>
    <t>AI软件/平台开发/购买成本控制率</t>
    <phoneticPr fontId="1" type="noConversion"/>
  </si>
  <si>
    <t>项目整体进度完成率 (按计划节点)</t>
    <phoneticPr fontId="1" type="noConversion"/>
  </si>
  <si>
    <t>VR学习空间搭建完成时间 (从启动到可用)</t>
    <phoneticPr fontId="1" type="noConversion"/>
  </si>
  <si>
    <t>AI算法/模型集成时间</t>
    <phoneticPr fontId="1" type="noConversion"/>
  </si>
  <si>
    <t>建成的VR创新学习空间数量</t>
    <phoneticPr fontId="1" type="noConversion"/>
  </si>
  <si>
    <t>开发/适配的AI驱动VR学习场景/模块数量</t>
    <phoneticPr fontId="1" type="noConversion"/>
  </si>
  <si>
    <t>参与项目的拔尖学生人数</t>
    <phoneticPr fontId="1" type="noConversion"/>
  </si>
  <si>
    <t>VR硬件设备/软件系统稳定性 (平均故障间隔时间)</t>
    <phoneticPr fontId="1" type="noConversion"/>
  </si>
  <si>
    <t xml:space="preserve"> AI算法推荐准确率/个性化学习路径生成有效性</t>
    <phoneticPr fontId="1" type="noConversion"/>
  </si>
  <si>
    <t>VR学习空间内容与学科/创新培养目标的契合度评分</t>
    <phoneticPr fontId="1" type="noConversion"/>
  </si>
  <si>
    <t>万元</t>
    <phoneticPr fontId="1" type="noConversion"/>
  </si>
  <si>
    <t>85.646768万元</t>
    <phoneticPr fontId="1" type="noConversion"/>
  </si>
  <si>
    <t>项目在区域内/教育界的示范推广次数/范围</t>
    <phoneticPr fontId="1" type="noConversion"/>
  </si>
  <si>
    <t>通过项目发表的研究论文/案例数量</t>
    <phoneticPr fontId="1" type="noConversion"/>
  </si>
  <si>
    <t>建立可持续的VR/AI学习空间运维机制 (有明确制度/人员)</t>
    <phoneticPr fontId="1" type="noConversion"/>
  </si>
  <si>
    <t>学生创新作品/成果数量 (基于该空间产生)</t>
    <phoneticPr fontId="1" type="noConversion"/>
  </si>
  <si>
    <t>学生升学/竞赛获奖情况中体现创新能力的比例提升</t>
    <phoneticPr fontId="1" type="noConversion"/>
  </si>
  <si>
    <t>3次</t>
    <phoneticPr fontId="1" type="noConversion"/>
  </si>
  <si>
    <t>2次</t>
    <phoneticPr fontId="1" type="noConversion"/>
  </si>
  <si>
    <t>10月</t>
    <phoneticPr fontId="1" type="noConversion"/>
  </si>
  <si>
    <t>26人</t>
    <phoneticPr fontId="1" type="noConversion"/>
  </si>
  <si>
    <t>100个</t>
    <phoneticPr fontId="1" type="noConversion"/>
  </si>
  <si>
    <t>4辆</t>
    <phoneticPr fontId="1" type="noConversion"/>
  </si>
  <si>
    <t>50套</t>
    <phoneticPr fontId="1" type="noConversion"/>
  </si>
  <si>
    <t>5套</t>
    <phoneticPr fontId="1" type="noConversion"/>
  </si>
  <si>
    <t>180人</t>
    <phoneticPr fontId="1" type="noConversion"/>
  </si>
  <si>
    <t>392.74㎡</t>
    <phoneticPr fontId="1" type="noConversion"/>
  </si>
  <si>
    <t>1750人</t>
    <phoneticPr fontId="1" type="noConversion"/>
  </si>
  <si>
    <t>教学环境改善程度需持续提升</t>
    <phoneticPr fontId="1" type="noConversion"/>
  </si>
  <si>
    <t>200㎡</t>
    <phoneticPr fontId="1" type="noConversion"/>
  </si>
  <si>
    <t>88节</t>
    <phoneticPr fontId="1" type="noConversion"/>
  </si>
  <si>
    <t>优</t>
    <phoneticPr fontId="1" type="noConversion"/>
  </si>
  <si>
    <t>效益仍有提升空间</t>
    <phoneticPr fontId="1" type="noConversion"/>
  </si>
  <si>
    <t>1节</t>
    <phoneticPr fontId="1" type="noConversion"/>
  </si>
  <si>
    <t>150次</t>
    <phoneticPr fontId="1" type="noConversion"/>
  </si>
  <si>
    <t>师生满意度仍有提升空间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</si>
</sst>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1"/>
      <color rgb="FF000000"/>
      <name val="宋体"/>
      <family val="3"/>
      <charset val="134"/>
      <scheme val="minor"/>
    </font>
    <font>
      <sz val="11"/>
      <color rgb="FF1A2029"/>
      <name val="宋体"/>
      <family val="3"/>
      <charset val="134"/>
      <scheme val="minor"/>
    </font>
    <font>
      <sz val="1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4" fillId="0" borderId="0"/>
  </cellStyleXfs>
  <cellXfs count="44">
    <xf numFmtId="0" fontId="0" fillId="0" borderId="0" xfId="0">
      <alignment vertical="center"/>
    </xf>
    <xf numFmtId="0" fontId="0" fillId="0" borderId="1" xfId="0" applyBorder="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9" fontId="3"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center" vertical="center"/>
    </xf>
    <xf numFmtId="0" fontId="3" fillId="0" borderId="11" xfId="0" applyFont="1" applyBorder="1" applyAlignment="1">
      <alignment horizontal="center" vertical="center" wrapText="1"/>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9" fontId="5" fillId="2"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6" fillId="0" borderId="1" xfId="0" applyNumberFormat="1" applyFont="1" applyBorder="1" applyAlignment="1">
      <alignment horizontal="center" vertical="center"/>
    </xf>
    <xf numFmtId="0" fontId="6" fillId="2"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2" borderId="1" xfId="0" applyNumberFormat="1" applyFont="1" applyFill="1" applyBorder="1" applyAlignment="1">
      <alignment horizontal="center" vertical="center"/>
    </xf>
    <xf numFmtId="9" fontId="5" fillId="2" borderId="1" xfId="0" applyNumberFormat="1" applyFont="1" applyFill="1" applyBorder="1" applyAlignment="1">
      <alignment horizontal="center" vertical="center" wrapText="1"/>
    </xf>
  </cellXfs>
  <cellStyles count="2">
    <cellStyle name="常规" xfId="0" builtinId="0"/>
    <cellStyle name="常规 2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workbookViewId="0">
      <selection activeCell="G67" sqref="G67"/>
    </sheetView>
  </sheetViews>
  <sheetFormatPr defaultColWidth="9" defaultRowHeight="13.5" x14ac:dyDescent="0.3"/>
  <cols>
    <col min="1" max="1" width="7.53125" style="2" customWidth="1"/>
    <col min="2" max="2" width="10.86328125" style="2" customWidth="1"/>
    <col min="3" max="3" width="12.1328125" style="2" customWidth="1"/>
    <col min="4" max="4" width="16.6640625" style="2" customWidth="1"/>
    <col min="5" max="5" width="13.6640625" style="2" customWidth="1"/>
    <col min="6" max="6" width="13.46484375" style="2" customWidth="1"/>
    <col min="7" max="7" width="12.46484375" style="2" customWidth="1"/>
    <col min="8" max="8" width="10.19921875" style="2" customWidth="1"/>
    <col min="9" max="9" width="12" style="2" customWidth="1"/>
    <col min="10" max="10" width="9" style="2"/>
    <col min="11" max="11" width="15.1328125" style="2" customWidth="1"/>
    <col min="12" max="16384" width="9" style="2"/>
  </cols>
  <sheetData>
    <row r="1" spans="1:11" ht="28.8" customHeight="1" x14ac:dyDescent="0.3">
      <c r="A1" s="26" t="s">
        <v>0</v>
      </c>
      <c r="B1" s="26"/>
      <c r="C1" s="26"/>
      <c r="D1" s="26"/>
      <c r="E1" s="26"/>
      <c r="F1" s="26"/>
      <c r="G1" s="26"/>
      <c r="H1" s="26"/>
      <c r="I1" s="26"/>
      <c r="J1" s="26"/>
      <c r="K1" s="26"/>
    </row>
    <row r="2" spans="1:11" ht="22.05" customHeight="1" x14ac:dyDescent="0.3">
      <c r="A2" s="3" t="s">
        <v>1</v>
      </c>
      <c r="B2" s="3"/>
      <c r="C2" s="3"/>
      <c r="D2" s="3"/>
      <c r="E2" s="3"/>
      <c r="F2" s="3"/>
      <c r="G2" s="3"/>
      <c r="H2" s="3"/>
      <c r="I2" s="3"/>
      <c r="J2" s="3"/>
      <c r="K2" s="3"/>
    </row>
    <row r="3" spans="1:11" ht="22.05" customHeight="1" x14ac:dyDescent="0.3">
      <c r="A3" s="4" t="s">
        <v>2</v>
      </c>
      <c r="B3" s="4"/>
      <c r="C3" s="4" t="s">
        <v>3</v>
      </c>
      <c r="D3" s="4"/>
      <c r="E3" s="4"/>
      <c r="F3" s="4"/>
      <c r="G3" s="4"/>
      <c r="H3" s="4"/>
      <c r="I3" s="4"/>
      <c r="J3" s="4"/>
      <c r="K3" s="4"/>
    </row>
    <row r="4" spans="1:11" ht="22.05" customHeight="1" x14ac:dyDescent="0.3">
      <c r="A4" s="5" t="s">
        <v>4</v>
      </c>
      <c r="B4" s="6"/>
      <c r="C4" s="5" t="s">
        <v>5</v>
      </c>
      <c r="D4" s="7"/>
      <c r="E4" s="7"/>
      <c r="F4" s="6"/>
      <c r="G4" s="8" t="s">
        <v>6</v>
      </c>
      <c r="H4" s="5" t="s">
        <v>7</v>
      </c>
      <c r="I4" s="7"/>
      <c r="J4" s="7"/>
      <c r="K4" s="6"/>
    </row>
    <row r="5" spans="1:11" ht="34.799999999999997" customHeight="1" x14ac:dyDescent="0.3">
      <c r="A5" s="9" t="s">
        <v>8</v>
      </c>
      <c r="B5" s="10"/>
      <c r="C5" s="7"/>
      <c r="D5" s="6"/>
      <c r="E5" s="11" t="s">
        <v>9</v>
      </c>
      <c r="F5" s="11" t="s">
        <v>10</v>
      </c>
      <c r="G5" s="11" t="s">
        <v>11</v>
      </c>
      <c r="H5" s="12" t="s">
        <v>12</v>
      </c>
      <c r="I5" s="11" t="s">
        <v>13</v>
      </c>
      <c r="J5" s="11" t="s">
        <v>14</v>
      </c>
      <c r="K5" s="11"/>
    </row>
    <row r="6" spans="1:11" ht="22.05" customHeight="1" x14ac:dyDescent="0.3">
      <c r="A6" s="13"/>
      <c r="B6" s="14"/>
      <c r="C6" s="15" t="s">
        <v>15</v>
      </c>
      <c r="D6" s="16"/>
      <c r="E6" s="35">
        <v>0</v>
      </c>
      <c r="F6" s="35">
        <v>86</v>
      </c>
      <c r="G6" s="11">
        <v>85.646767999999994</v>
      </c>
      <c r="H6" s="11">
        <v>10</v>
      </c>
      <c r="I6" s="17">
        <f>G6/F6</f>
        <v>0.99589265116279069</v>
      </c>
      <c r="J6" s="11">
        <v>10</v>
      </c>
      <c r="K6" s="11"/>
    </row>
    <row r="7" spans="1:11" ht="22.05" customHeight="1" x14ac:dyDescent="0.3">
      <c r="A7" s="13"/>
      <c r="B7" s="14"/>
      <c r="C7" s="15" t="s">
        <v>16</v>
      </c>
      <c r="D7" s="16"/>
      <c r="E7" s="35">
        <v>0</v>
      </c>
      <c r="F7" s="35">
        <v>86</v>
      </c>
      <c r="G7" s="11">
        <v>85.646748000000002</v>
      </c>
      <c r="H7" s="11"/>
      <c r="I7" s="17"/>
      <c r="J7" s="11" t="s">
        <v>17</v>
      </c>
      <c r="K7" s="11"/>
    </row>
    <row r="8" spans="1:11" ht="22.05" customHeight="1" x14ac:dyDescent="0.3">
      <c r="A8" s="13"/>
      <c r="B8" s="14"/>
      <c r="C8" s="15" t="s">
        <v>18</v>
      </c>
      <c r="D8" s="16"/>
      <c r="E8" s="11"/>
      <c r="F8" s="11">
        <v>0</v>
      </c>
      <c r="G8" s="11">
        <v>0</v>
      </c>
      <c r="H8" s="11">
        <v>0</v>
      </c>
      <c r="I8" s="11">
        <v>0</v>
      </c>
      <c r="J8" s="11" t="s">
        <v>17</v>
      </c>
      <c r="K8" s="11"/>
    </row>
    <row r="9" spans="1:11" ht="22.05" customHeight="1" x14ac:dyDescent="0.3">
      <c r="A9" s="18"/>
      <c r="B9" s="19"/>
      <c r="C9" s="15" t="s">
        <v>19</v>
      </c>
      <c r="D9" s="16"/>
      <c r="E9" s="11"/>
      <c r="F9" s="11">
        <v>0</v>
      </c>
      <c r="G9" s="11">
        <v>0</v>
      </c>
      <c r="H9" s="11">
        <v>0</v>
      </c>
      <c r="I9" s="11">
        <v>0</v>
      </c>
      <c r="J9" s="11" t="s">
        <v>17</v>
      </c>
      <c r="K9" s="11"/>
    </row>
    <row r="10" spans="1:11" ht="22.05" customHeight="1" x14ac:dyDescent="0.3">
      <c r="A10" s="20" t="s">
        <v>20</v>
      </c>
      <c r="B10" s="5" t="s">
        <v>21</v>
      </c>
      <c r="C10" s="7"/>
      <c r="D10" s="7"/>
      <c r="E10" s="7"/>
      <c r="F10" s="6"/>
      <c r="G10" s="5" t="s">
        <v>22</v>
      </c>
      <c r="H10" s="7"/>
      <c r="I10" s="7"/>
      <c r="J10" s="7"/>
      <c r="K10" s="6"/>
    </row>
    <row r="11" spans="1:11" ht="211.9" customHeight="1" x14ac:dyDescent="0.3">
      <c r="A11" s="21"/>
      <c r="B11" s="36" t="s">
        <v>93</v>
      </c>
      <c r="C11" s="37"/>
      <c r="D11" s="37"/>
      <c r="E11" s="37"/>
      <c r="F11" s="38"/>
      <c r="G11" s="36" t="s">
        <v>92</v>
      </c>
      <c r="H11" s="37"/>
      <c r="I11" s="37"/>
      <c r="J11" s="37"/>
      <c r="K11" s="38"/>
    </row>
    <row r="12" spans="1:11" ht="31.25" customHeight="1" x14ac:dyDescent="0.3">
      <c r="A12" s="20" t="s">
        <v>23</v>
      </c>
      <c r="B12" s="11" t="s">
        <v>24</v>
      </c>
      <c r="C12" s="11" t="s">
        <v>25</v>
      </c>
      <c r="D12" s="11" t="s">
        <v>26</v>
      </c>
      <c r="E12" s="11" t="s">
        <v>27</v>
      </c>
      <c r="F12" s="11" t="s">
        <v>28</v>
      </c>
      <c r="G12" s="11" t="s">
        <v>29</v>
      </c>
      <c r="H12" s="12" t="s">
        <v>30</v>
      </c>
      <c r="I12" s="12" t="s">
        <v>31</v>
      </c>
      <c r="J12" s="11" t="s">
        <v>14</v>
      </c>
      <c r="K12" s="12" t="s">
        <v>32</v>
      </c>
    </row>
    <row r="13" spans="1:11" ht="35" customHeight="1" x14ac:dyDescent="0.3">
      <c r="A13" s="22"/>
      <c r="B13" s="27" t="s">
        <v>33</v>
      </c>
      <c r="C13" s="27" t="s">
        <v>34</v>
      </c>
      <c r="D13" s="23" t="s">
        <v>94</v>
      </c>
      <c r="E13" s="1" t="s">
        <v>95</v>
      </c>
      <c r="F13" s="39">
        <v>100</v>
      </c>
      <c r="G13" s="28" t="s">
        <v>35</v>
      </c>
      <c r="H13" s="11">
        <v>1.25</v>
      </c>
      <c r="I13" s="29">
        <v>1</v>
      </c>
      <c r="J13" s="11">
        <v>1.25</v>
      </c>
      <c r="K13" s="11"/>
    </row>
    <row r="14" spans="1:11" ht="32" customHeight="1" x14ac:dyDescent="0.3">
      <c r="A14" s="22"/>
      <c r="B14" s="30"/>
      <c r="C14" s="30"/>
      <c r="D14" s="23" t="s">
        <v>96</v>
      </c>
      <c r="E14" s="1" t="s">
        <v>95</v>
      </c>
      <c r="F14" s="39">
        <v>100</v>
      </c>
      <c r="G14" s="28" t="s">
        <v>35</v>
      </c>
      <c r="H14" s="11">
        <v>1</v>
      </c>
      <c r="I14" s="29">
        <v>1</v>
      </c>
      <c r="J14" s="11">
        <v>1</v>
      </c>
      <c r="K14" s="11"/>
    </row>
    <row r="15" spans="1:11" ht="27" x14ac:dyDescent="0.3">
      <c r="A15" s="22"/>
      <c r="B15" s="31"/>
      <c r="C15" s="31"/>
      <c r="D15" s="23" t="s">
        <v>97</v>
      </c>
      <c r="E15" s="1" t="s">
        <v>95</v>
      </c>
      <c r="F15" s="39">
        <v>100</v>
      </c>
      <c r="G15" s="28" t="s">
        <v>35</v>
      </c>
      <c r="H15" s="11">
        <v>1.25</v>
      </c>
      <c r="I15" s="29">
        <v>1</v>
      </c>
      <c r="J15" s="11">
        <v>1.25</v>
      </c>
      <c r="K15" s="11"/>
    </row>
    <row r="16" spans="1:11" ht="27" x14ac:dyDescent="0.3">
      <c r="A16" s="22"/>
      <c r="B16" s="27" t="s">
        <v>36</v>
      </c>
      <c r="C16" s="27" t="s">
        <v>37</v>
      </c>
      <c r="D16" s="40" t="s">
        <v>98</v>
      </c>
      <c r="E16" s="1" t="s">
        <v>59</v>
      </c>
      <c r="F16" s="39">
        <v>100</v>
      </c>
      <c r="G16" s="28" t="s">
        <v>35</v>
      </c>
      <c r="H16" s="11">
        <v>1</v>
      </c>
      <c r="I16" s="29">
        <v>1</v>
      </c>
      <c r="J16" s="11">
        <v>1</v>
      </c>
      <c r="K16" s="11"/>
    </row>
    <row r="17" spans="1:11" ht="40.5" x14ac:dyDescent="0.3">
      <c r="A17" s="22"/>
      <c r="B17" s="30"/>
      <c r="C17" s="30"/>
      <c r="D17" s="23" t="s">
        <v>99</v>
      </c>
      <c r="E17" s="1" t="s">
        <v>45</v>
      </c>
      <c r="F17" s="24">
        <v>6</v>
      </c>
      <c r="G17" s="28" t="s">
        <v>39</v>
      </c>
      <c r="H17" s="11">
        <v>1.25</v>
      </c>
      <c r="I17" s="24" t="s">
        <v>38</v>
      </c>
      <c r="J17" s="11">
        <v>1.25</v>
      </c>
      <c r="K17" s="11"/>
    </row>
    <row r="18" spans="1:11" ht="32" customHeight="1" x14ac:dyDescent="0.3">
      <c r="A18" s="22"/>
      <c r="B18" s="30"/>
      <c r="C18" s="30"/>
      <c r="D18" s="23" t="s">
        <v>100</v>
      </c>
      <c r="E18" s="1" t="s">
        <v>45</v>
      </c>
      <c r="F18" s="24">
        <v>4</v>
      </c>
      <c r="G18" s="28" t="s">
        <v>39</v>
      </c>
      <c r="H18" s="11">
        <v>1.25</v>
      </c>
      <c r="I18" s="24" t="s">
        <v>40</v>
      </c>
      <c r="J18" s="11">
        <v>1.25</v>
      </c>
      <c r="K18" s="11"/>
    </row>
    <row r="19" spans="1:11" ht="32" customHeight="1" x14ac:dyDescent="0.3">
      <c r="A19" s="22"/>
      <c r="B19" s="30"/>
      <c r="C19" s="30"/>
      <c r="D19" s="11" t="s">
        <v>41</v>
      </c>
      <c r="E19" s="1" t="s">
        <v>59</v>
      </c>
      <c r="F19" s="23">
        <v>3</v>
      </c>
      <c r="G19" s="24" t="s">
        <v>42</v>
      </c>
      <c r="H19" s="11">
        <v>2.5</v>
      </c>
      <c r="I19" s="23" t="s">
        <v>114</v>
      </c>
      <c r="J19" s="25">
        <v>2.5</v>
      </c>
      <c r="K19" s="11"/>
    </row>
    <row r="20" spans="1:11" ht="32" customHeight="1" x14ac:dyDescent="0.3">
      <c r="A20" s="22"/>
      <c r="B20" s="30"/>
      <c r="C20" s="30"/>
      <c r="D20" s="11" t="s">
        <v>43</v>
      </c>
      <c r="E20" s="1" t="s">
        <v>59</v>
      </c>
      <c r="F20" s="23">
        <v>2</v>
      </c>
      <c r="G20" s="24" t="s">
        <v>42</v>
      </c>
      <c r="H20" s="11">
        <v>1.25</v>
      </c>
      <c r="I20" s="23" t="s">
        <v>115</v>
      </c>
      <c r="J20" s="25">
        <v>1.25</v>
      </c>
      <c r="K20" s="11"/>
    </row>
    <row r="21" spans="1:11" ht="32" customHeight="1" x14ac:dyDescent="0.3">
      <c r="A21" s="22"/>
      <c r="B21" s="30"/>
      <c r="C21" s="30"/>
      <c r="D21" s="11" t="s">
        <v>44</v>
      </c>
      <c r="E21" s="11" t="s">
        <v>45</v>
      </c>
      <c r="F21" s="11">
        <v>12</v>
      </c>
      <c r="G21" s="11" t="s">
        <v>39</v>
      </c>
      <c r="H21" s="11">
        <v>5</v>
      </c>
      <c r="I21" s="11" t="s">
        <v>116</v>
      </c>
      <c r="J21" s="11">
        <v>5</v>
      </c>
      <c r="K21" s="11"/>
    </row>
    <row r="22" spans="1:11" ht="37.049999999999997" customHeight="1" x14ac:dyDescent="0.3">
      <c r="A22" s="22"/>
      <c r="B22" s="30"/>
      <c r="C22" s="27" t="s">
        <v>46</v>
      </c>
      <c r="D22" s="23" t="s">
        <v>101</v>
      </c>
      <c r="E22" s="1" t="s">
        <v>59</v>
      </c>
      <c r="F22" s="24">
        <v>1</v>
      </c>
      <c r="G22" s="24" t="s">
        <v>48</v>
      </c>
      <c r="H22" s="11">
        <v>1</v>
      </c>
      <c r="I22" s="24" t="s">
        <v>47</v>
      </c>
      <c r="J22" s="11">
        <v>1</v>
      </c>
      <c r="K22" s="11"/>
    </row>
    <row r="23" spans="1:11" ht="40.5" x14ac:dyDescent="0.3">
      <c r="A23" s="22"/>
      <c r="B23" s="30"/>
      <c r="C23" s="30"/>
      <c r="D23" s="23" t="s">
        <v>102</v>
      </c>
      <c r="E23" s="1" t="s">
        <v>59</v>
      </c>
      <c r="F23" s="24">
        <v>3</v>
      </c>
      <c r="G23" s="24" t="s">
        <v>50</v>
      </c>
      <c r="H23" s="11">
        <v>1.25</v>
      </c>
      <c r="I23" s="24" t="s">
        <v>49</v>
      </c>
      <c r="J23" s="11">
        <v>1.25</v>
      </c>
      <c r="K23" s="11"/>
    </row>
    <row r="24" spans="1:11" ht="33" customHeight="1" x14ac:dyDescent="0.3">
      <c r="A24" s="22"/>
      <c r="B24" s="30"/>
      <c r="C24" s="30"/>
      <c r="D24" s="23" t="s">
        <v>103</v>
      </c>
      <c r="E24" s="1" t="s">
        <v>59</v>
      </c>
      <c r="F24" s="24">
        <v>26</v>
      </c>
      <c r="G24" s="24" t="s">
        <v>51</v>
      </c>
      <c r="H24" s="11">
        <v>1.25</v>
      </c>
      <c r="I24" s="24" t="s">
        <v>117</v>
      </c>
      <c r="J24" s="11">
        <v>1.25</v>
      </c>
      <c r="K24" s="11"/>
    </row>
    <row r="25" spans="1:11" ht="33" customHeight="1" x14ac:dyDescent="0.3">
      <c r="A25" s="22"/>
      <c r="B25" s="30"/>
      <c r="C25" s="30"/>
      <c r="D25" s="12" t="s">
        <v>52</v>
      </c>
      <c r="E25" s="1" t="s">
        <v>59</v>
      </c>
      <c r="F25" s="23">
        <v>100</v>
      </c>
      <c r="G25" s="24" t="s">
        <v>48</v>
      </c>
      <c r="H25" s="11">
        <v>2.5</v>
      </c>
      <c r="I25" s="23" t="s">
        <v>118</v>
      </c>
      <c r="J25" s="25">
        <v>2.5</v>
      </c>
      <c r="K25" s="11"/>
    </row>
    <row r="26" spans="1:11" ht="33" customHeight="1" x14ac:dyDescent="0.3">
      <c r="A26" s="22"/>
      <c r="B26" s="30"/>
      <c r="C26" s="30"/>
      <c r="D26" s="11" t="s">
        <v>53</v>
      </c>
      <c r="E26" s="1" t="s">
        <v>59</v>
      </c>
      <c r="F26" s="23">
        <v>4</v>
      </c>
      <c r="G26" s="24" t="s">
        <v>54</v>
      </c>
      <c r="H26" s="11">
        <v>1.25</v>
      </c>
      <c r="I26" s="23" t="s">
        <v>119</v>
      </c>
      <c r="J26" s="25">
        <v>1.25</v>
      </c>
      <c r="K26" s="11"/>
    </row>
    <row r="27" spans="1:11" ht="33" customHeight="1" x14ac:dyDescent="0.3">
      <c r="A27" s="22"/>
      <c r="B27" s="30"/>
      <c r="C27" s="30"/>
      <c r="D27" s="11" t="s">
        <v>55</v>
      </c>
      <c r="E27" s="1" t="s">
        <v>59</v>
      </c>
      <c r="F27" s="23">
        <v>50</v>
      </c>
      <c r="G27" s="24" t="s">
        <v>56</v>
      </c>
      <c r="H27" s="11">
        <v>2.5</v>
      </c>
      <c r="I27" s="23" t="s">
        <v>120</v>
      </c>
      <c r="J27" s="25">
        <v>2.5</v>
      </c>
      <c r="K27" s="11"/>
    </row>
    <row r="28" spans="1:11" ht="33" customHeight="1" x14ac:dyDescent="0.3">
      <c r="A28" s="22"/>
      <c r="B28" s="30"/>
      <c r="C28" s="30"/>
      <c r="D28" s="11" t="s">
        <v>57</v>
      </c>
      <c r="E28" s="1" t="s">
        <v>59</v>
      </c>
      <c r="F28" s="23">
        <v>5</v>
      </c>
      <c r="G28" s="24" t="s">
        <v>56</v>
      </c>
      <c r="H28" s="11">
        <v>2.5</v>
      </c>
      <c r="I28" s="23" t="s">
        <v>121</v>
      </c>
      <c r="J28" s="25">
        <v>2.5</v>
      </c>
      <c r="K28" s="11"/>
    </row>
    <row r="29" spans="1:11" ht="33" customHeight="1" x14ac:dyDescent="0.3">
      <c r="A29" s="22"/>
      <c r="B29" s="30"/>
      <c r="C29" s="30"/>
      <c r="D29" s="11" t="s">
        <v>58</v>
      </c>
      <c r="E29" s="11" t="s">
        <v>59</v>
      </c>
      <c r="F29" s="11">
        <v>180</v>
      </c>
      <c r="G29" s="11" t="s">
        <v>51</v>
      </c>
      <c r="H29" s="11">
        <v>2.5</v>
      </c>
      <c r="I29" s="11" t="s">
        <v>122</v>
      </c>
      <c r="J29" s="11">
        <v>2.5</v>
      </c>
      <c r="K29" s="11"/>
    </row>
    <row r="30" spans="1:11" ht="33" customHeight="1" x14ac:dyDescent="0.3">
      <c r="A30" s="22"/>
      <c r="B30" s="30"/>
      <c r="C30" s="30"/>
      <c r="D30" s="12" t="s">
        <v>60</v>
      </c>
      <c r="E30" s="11" t="s">
        <v>61</v>
      </c>
      <c r="F30" s="32">
        <v>392.74</v>
      </c>
      <c r="G30" s="11" t="s">
        <v>62</v>
      </c>
      <c r="H30" s="11">
        <v>2.5</v>
      </c>
      <c r="I30" s="32" t="s">
        <v>123</v>
      </c>
      <c r="J30" s="11">
        <v>2.25</v>
      </c>
      <c r="K30" s="12" t="s">
        <v>125</v>
      </c>
    </row>
    <row r="31" spans="1:11" ht="33" customHeight="1" x14ac:dyDescent="0.3">
      <c r="A31" s="22"/>
      <c r="B31" s="30"/>
      <c r="C31" s="30"/>
      <c r="D31" s="12" t="s">
        <v>63</v>
      </c>
      <c r="E31" s="11" t="s">
        <v>59</v>
      </c>
      <c r="F31" s="11">
        <v>1750</v>
      </c>
      <c r="G31" s="11" t="s">
        <v>51</v>
      </c>
      <c r="H31" s="11">
        <v>2.5</v>
      </c>
      <c r="I31" s="11" t="s">
        <v>124</v>
      </c>
      <c r="J31" s="11">
        <v>2.5</v>
      </c>
      <c r="K31" s="11"/>
    </row>
    <row r="32" spans="1:11" ht="33" customHeight="1" x14ac:dyDescent="0.3">
      <c r="A32" s="22"/>
      <c r="B32" s="30"/>
      <c r="C32" s="30"/>
      <c r="D32" s="12" t="s">
        <v>60</v>
      </c>
      <c r="E32" s="11" t="s">
        <v>59</v>
      </c>
      <c r="F32" s="32">
        <v>200</v>
      </c>
      <c r="G32" s="11" t="s">
        <v>62</v>
      </c>
      <c r="H32" s="11">
        <v>2.5</v>
      </c>
      <c r="I32" s="11" t="s">
        <v>126</v>
      </c>
      <c r="J32" s="11">
        <v>2.5</v>
      </c>
      <c r="K32" s="11"/>
    </row>
    <row r="33" spans="1:11" ht="39" customHeight="1" x14ac:dyDescent="0.3">
      <c r="A33" s="22"/>
      <c r="B33" s="30"/>
      <c r="C33" s="27" t="s">
        <v>64</v>
      </c>
      <c r="D33" s="23" t="s">
        <v>104</v>
      </c>
      <c r="E33" s="11" t="s">
        <v>61</v>
      </c>
      <c r="F33" s="29">
        <v>1</v>
      </c>
      <c r="G33" s="28" t="s">
        <v>35</v>
      </c>
      <c r="H33" s="11">
        <v>1.25</v>
      </c>
      <c r="I33" s="29">
        <v>1</v>
      </c>
      <c r="J33" s="11">
        <v>1.25</v>
      </c>
      <c r="K33" s="11"/>
    </row>
    <row r="34" spans="1:11" ht="39" customHeight="1" x14ac:dyDescent="0.3">
      <c r="A34" s="22"/>
      <c r="B34" s="30"/>
      <c r="C34" s="30"/>
      <c r="D34" s="23" t="s">
        <v>105</v>
      </c>
      <c r="E34" s="11" t="s">
        <v>61</v>
      </c>
      <c r="F34" s="29">
        <v>1</v>
      </c>
      <c r="G34" s="28" t="s">
        <v>35</v>
      </c>
      <c r="H34" s="11">
        <v>1.25</v>
      </c>
      <c r="I34" s="29">
        <v>1</v>
      </c>
      <c r="J34" s="11">
        <v>1.25</v>
      </c>
      <c r="K34" s="11"/>
    </row>
    <row r="35" spans="1:11" ht="40.049999999999997" customHeight="1" x14ac:dyDescent="0.3">
      <c r="A35" s="22"/>
      <c r="B35" s="30"/>
      <c r="C35" s="30"/>
      <c r="D35" s="23" t="s">
        <v>106</v>
      </c>
      <c r="E35" s="11" t="s">
        <v>61</v>
      </c>
      <c r="F35" s="29">
        <v>1</v>
      </c>
      <c r="G35" s="28" t="s">
        <v>35</v>
      </c>
      <c r="H35" s="11">
        <v>1.25</v>
      </c>
      <c r="I35" s="29">
        <v>1</v>
      </c>
      <c r="J35" s="11">
        <v>1.25</v>
      </c>
      <c r="K35" s="11"/>
    </row>
    <row r="36" spans="1:11" ht="40.049999999999997" customHeight="1" x14ac:dyDescent="0.3">
      <c r="A36" s="22"/>
      <c r="B36" s="30"/>
      <c r="C36" s="30"/>
      <c r="D36" s="12" t="s">
        <v>65</v>
      </c>
      <c r="E36" s="11" t="s">
        <v>59</v>
      </c>
      <c r="F36" s="23">
        <v>88</v>
      </c>
      <c r="G36" s="24" t="s">
        <v>66</v>
      </c>
      <c r="H36" s="11">
        <v>1.25</v>
      </c>
      <c r="I36" s="23" t="s">
        <v>127</v>
      </c>
      <c r="J36" s="25">
        <v>1.25</v>
      </c>
      <c r="K36" s="11"/>
    </row>
    <row r="37" spans="1:11" ht="40.049999999999997" customHeight="1" x14ac:dyDescent="0.3">
      <c r="A37" s="22"/>
      <c r="B37" s="30"/>
      <c r="C37" s="30"/>
      <c r="D37" s="12" t="s">
        <v>67</v>
      </c>
      <c r="E37" s="11" t="s">
        <v>68</v>
      </c>
      <c r="F37" s="11" t="s">
        <v>69</v>
      </c>
      <c r="G37" s="11"/>
      <c r="H37" s="11">
        <v>2.5</v>
      </c>
      <c r="I37" s="11" t="s">
        <v>128</v>
      </c>
      <c r="J37" s="11">
        <v>2.5</v>
      </c>
      <c r="K37" s="11"/>
    </row>
    <row r="38" spans="1:11" ht="40.049999999999997" customHeight="1" x14ac:dyDescent="0.3">
      <c r="A38" s="22"/>
      <c r="B38" s="30"/>
      <c r="C38" s="31"/>
      <c r="D38" s="12" t="s">
        <v>67</v>
      </c>
      <c r="E38" s="11" t="s">
        <v>68</v>
      </c>
      <c r="F38" s="11" t="s">
        <v>69</v>
      </c>
      <c r="G38" s="11"/>
      <c r="H38" s="11">
        <v>2.5</v>
      </c>
      <c r="I38" s="11" t="s">
        <v>128</v>
      </c>
      <c r="J38" s="11">
        <v>2.5</v>
      </c>
      <c r="K38" s="11"/>
    </row>
    <row r="39" spans="1:11" ht="40.049999999999997" customHeight="1" x14ac:dyDescent="0.3">
      <c r="A39" s="22"/>
      <c r="B39" s="30"/>
      <c r="C39" s="41" t="s">
        <v>33</v>
      </c>
      <c r="D39" s="33" t="s">
        <v>70</v>
      </c>
      <c r="E39" s="11" t="s">
        <v>45</v>
      </c>
      <c r="F39" s="35">
        <v>86</v>
      </c>
      <c r="G39" s="11" t="s">
        <v>107</v>
      </c>
      <c r="H39" s="11">
        <v>7.5</v>
      </c>
      <c r="I39" s="12" t="s">
        <v>108</v>
      </c>
      <c r="J39" s="25">
        <v>7.5</v>
      </c>
      <c r="K39" s="11"/>
    </row>
    <row r="40" spans="1:11" ht="35" customHeight="1" x14ac:dyDescent="0.3">
      <c r="A40" s="22"/>
      <c r="B40" s="27" t="s">
        <v>71</v>
      </c>
      <c r="C40" s="27" t="s">
        <v>72</v>
      </c>
      <c r="D40" s="23" t="s">
        <v>109</v>
      </c>
      <c r="E40" s="11" t="s">
        <v>59</v>
      </c>
      <c r="F40" s="28">
        <v>2</v>
      </c>
      <c r="G40" s="28" t="s">
        <v>74</v>
      </c>
      <c r="H40" s="11">
        <v>1</v>
      </c>
      <c r="I40" s="28" t="s">
        <v>73</v>
      </c>
      <c r="J40" s="11">
        <v>1</v>
      </c>
      <c r="K40" s="11"/>
    </row>
    <row r="41" spans="1:11" ht="31.05" customHeight="1" x14ac:dyDescent="0.3">
      <c r="A41" s="22"/>
      <c r="B41" s="30"/>
      <c r="C41" s="30"/>
      <c r="D41" s="23" t="s">
        <v>110</v>
      </c>
      <c r="E41" s="11" t="s">
        <v>59</v>
      </c>
      <c r="F41" s="28">
        <v>1</v>
      </c>
      <c r="G41" s="28" t="s">
        <v>76</v>
      </c>
      <c r="H41" s="11">
        <v>1</v>
      </c>
      <c r="I41" s="28" t="s">
        <v>75</v>
      </c>
      <c r="J41" s="11">
        <v>1</v>
      </c>
      <c r="K41" s="11"/>
    </row>
    <row r="42" spans="1:11" ht="31.05" customHeight="1" x14ac:dyDescent="0.3">
      <c r="A42" s="22"/>
      <c r="B42" s="30"/>
      <c r="C42" s="30"/>
      <c r="D42" s="33" t="s">
        <v>77</v>
      </c>
      <c r="E42" s="11" t="s">
        <v>68</v>
      </c>
      <c r="F42" s="11" t="s">
        <v>69</v>
      </c>
      <c r="G42" s="11"/>
      <c r="H42" s="11">
        <v>3.75</v>
      </c>
      <c r="I42" s="11" t="s">
        <v>128</v>
      </c>
      <c r="J42" s="11">
        <v>3.5</v>
      </c>
      <c r="K42" s="12" t="s">
        <v>129</v>
      </c>
    </row>
    <row r="43" spans="1:11" ht="31.05" customHeight="1" x14ac:dyDescent="0.3">
      <c r="A43" s="22"/>
      <c r="B43" s="30"/>
      <c r="C43" s="30"/>
      <c r="D43" s="11" t="s">
        <v>78</v>
      </c>
      <c r="E43" s="11" t="s">
        <v>59</v>
      </c>
      <c r="F43" s="23">
        <v>1</v>
      </c>
      <c r="G43" s="24" t="s">
        <v>66</v>
      </c>
      <c r="H43" s="11">
        <v>1.25</v>
      </c>
      <c r="I43" s="23" t="s">
        <v>130</v>
      </c>
      <c r="J43" s="25">
        <v>1.25</v>
      </c>
      <c r="K43" s="11"/>
    </row>
    <row r="44" spans="1:11" ht="31.05" customHeight="1" x14ac:dyDescent="0.3">
      <c r="A44" s="22"/>
      <c r="B44" s="30"/>
      <c r="C44" s="31"/>
      <c r="D44" s="33" t="s">
        <v>77</v>
      </c>
      <c r="E44" s="11" t="s">
        <v>68</v>
      </c>
      <c r="F44" s="11" t="s">
        <v>69</v>
      </c>
      <c r="G44" s="11"/>
      <c r="H44" s="11">
        <v>3.75</v>
      </c>
      <c r="I44" s="11" t="s">
        <v>128</v>
      </c>
      <c r="J44" s="11">
        <v>3.75</v>
      </c>
      <c r="K44" s="11"/>
    </row>
    <row r="45" spans="1:11" ht="40.049999999999997" customHeight="1" x14ac:dyDescent="0.3">
      <c r="A45" s="22"/>
      <c r="B45" s="30"/>
      <c r="C45" s="27" t="s">
        <v>79</v>
      </c>
      <c r="D45" s="23" t="s">
        <v>111</v>
      </c>
      <c r="E45" s="11" t="s">
        <v>61</v>
      </c>
      <c r="F45" s="39">
        <v>100</v>
      </c>
      <c r="G45" s="28" t="s">
        <v>35</v>
      </c>
      <c r="H45" s="11">
        <v>1</v>
      </c>
      <c r="I45" s="29">
        <v>1</v>
      </c>
      <c r="J45" s="11">
        <v>1</v>
      </c>
      <c r="K45" s="11"/>
    </row>
    <row r="46" spans="1:11" ht="37.049999999999997" customHeight="1" x14ac:dyDescent="0.3">
      <c r="A46" s="22"/>
      <c r="B46" s="30"/>
      <c r="C46" s="30"/>
      <c r="D46" s="23" t="s">
        <v>112</v>
      </c>
      <c r="E46" s="11" t="s">
        <v>59</v>
      </c>
      <c r="F46" s="24">
        <v>10</v>
      </c>
      <c r="G46" s="24" t="s">
        <v>81</v>
      </c>
      <c r="H46" s="11">
        <v>1.25</v>
      </c>
      <c r="I46" s="24" t="s">
        <v>80</v>
      </c>
      <c r="J46" s="11">
        <v>1.25</v>
      </c>
      <c r="K46" s="11"/>
    </row>
    <row r="47" spans="1:11" ht="44" customHeight="1" x14ac:dyDescent="0.3">
      <c r="A47" s="22"/>
      <c r="B47" s="30"/>
      <c r="C47" s="30"/>
      <c r="D47" s="23" t="s">
        <v>113</v>
      </c>
      <c r="E47" s="11" t="s">
        <v>59</v>
      </c>
      <c r="F47" s="42">
        <v>10</v>
      </c>
      <c r="G47" s="28" t="s">
        <v>35</v>
      </c>
      <c r="H47" s="11">
        <v>1.5</v>
      </c>
      <c r="I47" s="34">
        <v>0.1</v>
      </c>
      <c r="J47" s="11">
        <v>1.5</v>
      </c>
      <c r="K47" s="11"/>
    </row>
    <row r="48" spans="1:11" ht="44" customHeight="1" x14ac:dyDescent="0.3">
      <c r="A48" s="22"/>
      <c r="B48" s="30"/>
      <c r="C48" s="30"/>
      <c r="D48" s="23" t="s">
        <v>82</v>
      </c>
      <c r="E48" s="11" t="s">
        <v>59</v>
      </c>
      <c r="F48" s="23">
        <v>150</v>
      </c>
      <c r="G48" s="24" t="s">
        <v>42</v>
      </c>
      <c r="H48" s="11">
        <v>1.25</v>
      </c>
      <c r="I48" s="23" t="s">
        <v>131</v>
      </c>
      <c r="J48" s="25">
        <v>1.25</v>
      </c>
      <c r="K48" s="11"/>
    </row>
    <row r="49" spans="1:11" ht="44" customHeight="1" x14ac:dyDescent="0.3">
      <c r="A49" s="22"/>
      <c r="B49" s="30"/>
      <c r="C49" s="30"/>
      <c r="D49" s="12" t="s">
        <v>83</v>
      </c>
      <c r="E49" s="11" t="s">
        <v>68</v>
      </c>
      <c r="F49" s="11" t="s">
        <v>69</v>
      </c>
      <c r="G49" s="11"/>
      <c r="H49" s="11">
        <v>3.75</v>
      </c>
      <c r="I49" s="11" t="s">
        <v>128</v>
      </c>
      <c r="J49" s="11">
        <v>3.75</v>
      </c>
      <c r="K49" s="11"/>
    </row>
    <row r="50" spans="1:11" ht="44" customHeight="1" x14ac:dyDescent="0.3">
      <c r="A50" s="22"/>
      <c r="B50" s="31"/>
      <c r="C50" s="31"/>
      <c r="D50" s="12" t="s">
        <v>84</v>
      </c>
      <c r="E50" s="11" t="s">
        <v>68</v>
      </c>
      <c r="F50" s="11" t="s">
        <v>69</v>
      </c>
      <c r="G50" s="11"/>
      <c r="H50" s="11">
        <v>3.75</v>
      </c>
      <c r="I50" s="11" t="s">
        <v>128</v>
      </c>
      <c r="J50" s="11">
        <v>3.75</v>
      </c>
      <c r="K50" s="11"/>
    </row>
    <row r="51" spans="1:11" ht="44" customHeight="1" x14ac:dyDescent="0.3">
      <c r="A51" s="22"/>
      <c r="B51" s="27" t="s">
        <v>85</v>
      </c>
      <c r="C51" s="27" t="s">
        <v>86</v>
      </c>
      <c r="D51" s="23" t="s">
        <v>87</v>
      </c>
      <c r="E51" s="11" t="s">
        <v>61</v>
      </c>
      <c r="F51" s="24">
        <v>5</v>
      </c>
      <c r="G51" s="24" t="s">
        <v>89</v>
      </c>
      <c r="H51" s="11">
        <v>2.5</v>
      </c>
      <c r="I51" s="24" t="s">
        <v>88</v>
      </c>
      <c r="J51" s="11">
        <v>2.5</v>
      </c>
      <c r="K51" s="11"/>
    </row>
    <row r="52" spans="1:11" ht="44" customHeight="1" x14ac:dyDescent="0.3">
      <c r="A52" s="22"/>
      <c r="B52" s="30"/>
      <c r="C52" s="30"/>
      <c r="D52" s="11" t="s">
        <v>90</v>
      </c>
      <c r="E52" s="11" t="s">
        <v>59</v>
      </c>
      <c r="F52" s="23">
        <v>95</v>
      </c>
      <c r="G52" s="11" t="s">
        <v>35</v>
      </c>
      <c r="H52" s="11">
        <v>8.75</v>
      </c>
      <c r="I52" s="43">
        <v>0.95</v>
      </c>
      <c r="J52" s="25">
        <v>7.75</v>
      </c>
      <c r="K52" s="12" t="s">
        <v>132</v>
      </c>
    </row>
    <row r="53" spans="1:11" ht="22.05" hidden="1" customHeight="1" x14ac:dyDescent="0.3">
      <c r="A53" s="22"/>
      <c r="B53" s="23"/>
      <c r="C53" s="23"/>
      <c r="D53" s="23"/>
      <c r="E53" s="23"/>
      <c r="F53" s="24"/>
      <c r="G53" s="24"/>
      <c r="H53" s="11"/>
      <c r="I53" s="11"/>
      <c r="J53" s="11">
        <f>SUM(J13:J52)</f>
        <v>88.5</v>
      </c>
      <c r="K53" s="11"/>
    </row>
    <row r="54" spans="1:11" ht="22.05" hidden="1" customHeight="1" x14ac:dyDescent="0.3">
      <c r="A54" s="22"/>
      <c r="B54" s="23"/>
      <c r="C54" s="23"/>
      <c r="D54" s="23"/>
      <c r="E54" s="23"/>
      <c r="F54" s="24"/>
      <c r="G54" s="24"/>
      <c r="H54" s="11"/>
      <c r="I54" s="11"/>
      <c r="J54" s="11"/>
      <c r="K54" s="11"/>
    </row>
    <row r="55" spans="1:11" ht="22.05" hidden="1" customHeight="1" x14ac:dyDescent="0.3">
      <c r="A55" s="22"/>
      <c r="B55" s="23"/>
      <c r="C55" s="23"/>
      <c r="D55" s="23"/>
      <c r="E55" s="23"/>
      <c r="F55" s="24"/>
      <c r="G55" s="24"/>
      <c r="H55" s="11"/>
      <c r="I55" s="11"/>
      <c r="J55" s="11"/>
      <c r="K55" s="11"/>
    </row>
    <row r="56" spans="1:11" ht="22.05" hidden="1" customHeight="1" x14ac:dyDescent="0.3">
      <c r="A56" s="22"/>
      <c r="B56" s="23"/>
      <c r="C56" s="23"/>
      <c r="D56" s="23"/>
      <c r="E56" s="23"/>
      <c r="F56" s="24"/>
      <c r="G56" s="24"/>
      <c r="H56" s="11"/>
      <c r="I56" s="11"/>
      <c r="J56" s="11"/>
      <c r="K56" s="11"/>
    </row>
    <row r="57" spans="1:11" ht="22.05" hidden="1" customHeight="1" x14ac:dyDescent="0.3">
      <c r="A57" s="22"/>
      <c r="B57" s="25"/>
      <c r="C57" s="25"/>
      <c r="D57" s="25"/>
      <c r="E57" s="25"/>
      <c r="F57" s="25"/>
      <c r="G57" s="25"/>
      <c r="H57" s="11"/>
      <c r="I57" s="11"/>
      <c r="J57" s="11"/>
      <c r="K57" s="11"/>
    </row>
    <row r="58" spans="1:11" ht="22.05" hidden="1" customHeight="1" x14ac:dyDescent="0.3">
      <c r="A58" s="21"/>
      <c r="B58" s="11"/>
      <c r="C58" s="11"/>
      <c r="D58" s="11"/>
      <c r="E58" s="11"/>
      <c r="F58" s="11"/>
      <c r="G58" s="11"/>
      <c r="H58" s="11"/>
      <c r="I58" s="11"/>
      <c r="J58" s="11"/>
      <c r="K58" s="11"/>
    </row>
    <row r="59" spans="1:11" ht="22.05" customHeight="1" x14ac:dyDescent="0.3">
      <c r="A59" s="4" t="s">
        <v>91</v>
      </c>
      <c r="B59" s="4"/>
      <c r="C59" s="4"/>
      <c r="D59" s="4"/>
      <c r="E59" s="4"/>
      <c r="F59" s="4"/>
      <c r="G59" s="4"/>
      <c r="H59" s="4"/>
      <c r="I59" s="4"/>
      <c r="J59" s="11">
        <v>98.5</v>
      </c>
      <c r="K59" s="11"/>
    </row>
  </sheetData>
  <mergeCells count="27">
    <mergeCell ref="C45:C50"/>
    <mergeCell ref="C51:C52"/>
    <mergeCell ref="A5:B9"/>
    <mergeCell ref="B11:F11"/>
    <mergeCell ref="G11:K11"/>
    <mergeCell ref="A59:I59"/>
    <mergeCell ref="A10:A11"/>
    <mergeCell ref="A12:A58"/>
    <mergeCell ref="B13:B15"/>
    <mergeCell ref="B16:B39"/>
    <mergeCell ref="B40:B50"/>
    <mergeCell ref="B51:B52"/>
    <mergeCell ref="C13:C15"/>
    <mergeCell ref="C16:C21"/>
    <mergeCell ref="C22:C32"/>
    <mergeCell ref="C33:C38"/>
    <mergeCell ref="C40:C44"/>
    <mergeCell ref="A4:B4"/>
    <mergeCell ref="C4:F4"/>
    <mergeCell ref="H4:K4"/>
    <mergeCell ref="C5:D5"/>
    <mergeCell ref="B10:F10"/>
    <mergeCell ref="G10:K10"/>
    <mergeCell ref="A1:K1"/>
    <mergeCell ref="A2:K2"/>
    <mergeCell ref="A3:B3"/>
    <mergeCell ref="C3:K3"/>
  </mergeCells>
  <phoneticPr fontId="1"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 </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2025-06-15T08:32:49Z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40CD5FDFC3A14B5C8EFCBA108FDACAD3_13</vt:lpwstr>
  </property>
  <property fmtid="{D5CDD505-2E9C-101B-9397-08002B2CF9AE}" pid="3" name="KSOProductBuildVer">
    <vt:lpwstr>2052-12.1.0.20305</vt:lpwstr>
  </property>
</Properties>
</file>