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2ED739B5-8030-4C6F-B80F-6E9D98FF0C3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J20" i="2" l="1"/>
  <c r="I7" i="2"/>
  <c r="J6" i="2"/>
  <c r="I6" i="2"/>
  <c r="J21" i="2" l="1"/>
</calcChain>
</file>

<file path=xl/sharedStrings.xml><?xml version="1.0" encoding="utf-8"?>
<sst xmlns="http://schemas.openxmlformats.org/spreadsheetml/2006/main" count="90" uniqueCount="67">
  <si>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</si>
  <si>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</si>
  <si>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</si>
  <si>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</si>
  <si>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</si>
  <si>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</si>
  <si>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</si>
  <si>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</si>
  <si>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</si>
  <si>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</si>
  <si>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</si>
  <si>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</si>
  <si>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</si>
  <si>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</si>
  <si>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</si>
  <si>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</si>
  <si>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</si>
  <si>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</si>
  <si>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</si>
  <si>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</si>
  <si>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</si>
  <si>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</si>
  <si>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</si>
  <si>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</si>
  <si>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</si>
  <si>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</si>
  <si>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</si>
  <si>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</si>
  <si>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</si>
  <si>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</si>
  <si>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</si>
  <si>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</si>
  <si>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</si>
  <si>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</si>
  <si>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</si>
  <si>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</si>
  <si>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</si>
  <si>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</si>
  <si>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普通高中免教科书费人数</t>
  </si>
  <si>
    <t>≥</t>
  </si>
  <si>
    <t>人</t>
  </si>
  <si>
    <t>普通高中免学费人数</t>
  </si>
  <si>
    <t>质量指标</t>
  </si>
  <si>
    <t>符合补助政策要求</t>
  </si>
  <si>
    <t>定性</t>
  </si>
  <si>
    <t>优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</si>
  <si>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</si>
  <si>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</si>
  <si>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</si>
  <si>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</si>
  <si>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</si>
  <si>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满意度指标</t>
  </si>
  <si>
    <t>服务对象满意度指标</t>
  </si>
  <si>
    <t>收益学生满意度</t>
  </si>
  <si>
    <t>%</t>
  </si>
  <si>
    <t>成本指标</t>
  </si>
  <si>
    <t>经济成本指标</t>
  </si>
  <si>
    <t>项目预算控制数</t>
  </si>
  <si>
    <t>元</t>
  </si>
  <si>
    <t>总分</t>
  </si>
  <si>
    <t>为了保障困难学生接受公平的教学，拟开展如下工作：对符合标准的困难学生免收学费。通过项目的实施，达到教育公平。</t>
    <phoneticPr fontId="4" type="noConversion"/>
  </si>
  <si>
    <t>对符合标准的困难学生免收学费，通过项目的实施，达到教育公平。</t>
    <phoneticPr fontId="4" type="noConversion"/>
  </si>
  <si>
    <t>12月</t>
    <phoneticPr fontId="4" type="noConversion"/>
  </si>
  <si>
    <t>4人</t>
    <phoneticPr fontId="4" type="noConversion"/>
  </si>
  <si>
    <t>4800元</t>
    <phoneticPr fontId="4" type="noConversion"/>
  </si>
  <si>
    <t>预算编制准确性仍需提升</t>
    <phoneticPr fontId="4" type="noConversion"/>
  </si>
  <si>
    <t>11010824T000002703028-2024121.普通高中学生资助-普通高中免学杂费（市级）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</si>
</sst>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N6" sqref="N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6" style="1"/>
    <col min="11" max="11" width="15.1328125" style="1" customWidth="1"/>
    <col min="12" max="16384" width="9" style="1"/>
  </cols>
  <sheetData>
    <row r="1" spans="1:11" ht="28.8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05" customHeight="1" x14ac:dyDescent="0.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2.05" customHeight="1" x14ac:dyDescent="0.3">
      <c r="A3" s="30" t="s">
        <v>2</v>
      </c>
      <c r="B3" s="30"/>
      <c r="C3" s="30" t="s">
        <v>66</v>
      </c>
      <c r="D3" s="30"/>
      <c r="E3" s="30"/>
      <c r="F3" s="30"/>
      <c r="G3" s="30"/>
      <c r="H3" s="30"/>
      <c r="I3" s="30"/>
      <c r="J3" s="30"/>
      <c r="K3" s="30"/>
    </row>
    <row r="4" spans="1:11" ht="22.05" customHeight="1" x14ac:dyDescent="0.3">
      <c r="A4" s="18" t="s">
        <v>3</v>
      </c>
      <c r="B4" s="17"/>
      <c r="C4" s="18" t="s">
        <v>4</v>
      </c>
      <c r="D4" s="16"/>
      <c r="E4" s="16"/>
      <c r="F4" s="17"/>
      <c r="G4" s="3" t="s">
        <v>5</v>
      </c>
      <c r="H4" s="18" t="s">
        <v>6</v>
      </c>
      <c r="I4" s="16"/>
      <c r="J4" s="16"/>
      <c r="K4" s="17"/>
    </row>
    <row r="5" spans="1:11" ht="34.799999999999997" customHeight="1" x14ac:dyDescent="0.3">
      <c r="A5" s="22" t="s">
        <v>7</v>
      </c>
      <c r="B5" s="23"/>
      <c r="C5" s="16"/>
      <c r="D5" s="17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4"/>
      <c r="B6" s="25"/>
      <c r="C6" s="5" t="s">
        <v>14</v>
      </c>
      <c r="D6" s="6"/>
      <c r="E6" s="7">
        <v>0.51</v>
      </c>
      <c r="F6" s="7">
        <v>0.51</v>
      </c>
      <c r="G6" s="2">
        <v>0.48</v>
      </c>
      <c r="H6" s="2">
        <v>10</v>
      </c>
      <c r="I6" s="11">
        <f>G6/F6</f>
        <v>0.94117647058823528</v>
      </c>
      <c r="J6" s="12">
        <f>G6/F6*10</f>
        <v>9.4117647058823533</v>
      </c>
      <c r="K6" s="2"/>
    </row>
    <row r="7" spans="1:11" ht="22.05" customHeight="1" x14ac:dyDescent="0.3">
      <c r="A7" s="24"/>
      <c r="B7" s="25"/>
      <c r="C7" s="5" t="s">
        <v>15</v>
      </c>
      <c r="D7" s="6"/>
      <c r="E7" s="7">
        <v>0.51</v>
      </c>
      <c r="F7" s="7">
        <v>0.51</v>
      </c>
      <c r="G7" s="2">
        <v>0.48</v>
      </c>
      <c r="H7" s="2" t="s">
        <v>16</v>
      </c>
      <c r="I7" s="11">
        <f>G7/F7</f>
        <v>0.94117647058823528</v>
      </c>
      <c r="J7" s="12" t="s">
        <v>16</v>
      </c>
      <c r="K7" s="2"/>
    </row>
    <row r="8" spans="1:11" ht="22.05" customHeight="1" x14ac:dyDescent="0.3">
      <c r="A8" s="24"/>
      <c r="B8" s="25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6"/>
      <c r="B9" s="27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9" t="s">
        <v>19</v>
      </c>
      <c r="B10" s="18" t="s">
        <v>20</v>
      </c>
      <c r="C10" s="16"/>
      <c r="D10" s="16"/>
      <c r="E10" s="16"/>
      <c r="F10" s="17"/>
      <c r="G10" s="18" t="s">
        <v>21</v>
      </c>
      <c r="H10" s="16"/>
      <c r="I10" s="16"/>
      <c r="J10" s="16"/>
      <c r="K10" s="17"/>
    </row>
    <row r="11" spans="1:11" ht="88.8" customHeight="1" x14ac:dyDescent="0.3">
      <c r="A11" s="20"/>
      <c r="B11" s="15" t="s">
        <v>60</v>
      </c>
      <c r="C11" s="16"/>
      <c r="D11" s="16"/>
      <c r="E11" s="16"/>
      <c r="F11" s="17"/>
      <c r="G11" s="18" t="s">
        <v>61</v>
      </c>
      <c r="H11" s="16"/>
      <c r="I11" s="16"/>
      <c r="J11" s="16"/>
      <c r="K11" s="17"/>
    </row>
    <row r="12" spans="1:11" ht="31.25" customHeight="1" x14ac:dyDescent="0.3">
      <c r="A12" s="19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41" customHeight="1" x14ac:dyDescent="0.3">
      <c r="A13" s="21"/>
      <c r="B13" s="8" t="s">
        <v>32</v>
      </c>
      <c r="C13" s="4" t="s">
        <v>33</v>
      </c>
      <c r="D13" s="4" t="s">
        <v>34</v>
      </c>
      <c r="E13" s="4" t="s">
        <v>35</v>
      </c>
      <c r="F13" s="2">
        <v>12</v>
      </c>
      <c r="G13" s="4" t="s">
        <v>36</v>
      </c>
      <c r="H13" s="4">
        <v>10</v>
      </c>
      <c r="I13" s="2" t="s">
        <v>62</v>
      </c>
      <c r="J13" s="4">
        <v>20</v>
      </c>
      <c r="K13" s="9"/>
    </row>
    <row r="14" spans="1:11" ht="29.25" customHeight="1" x14ac:dyDescent="0.3">
      <c r="A14" s="21"/>
      <c r="B14" s="8" t="s">
        <v>32</v>
      </c>
      <c r="C14" s="4" t="s">
        <v>37</v>
      </c>
      <c r="D14" s="4" t="s">
        <v>38</v>
      </c>
      <c r="E14" s="4" t="s">
        <v>39</v>
      </c>
      <c r="F14" s="4">
        <v>4</v>
      </c>
      <c r="G14" s="4" t="s">
        <v>40</v>
      </c>
      <c r="H14" s="4">
        <v>10</v>
      </c>
      <c r="I14" s="4" t="s">
        <v>63</v>
      </c>
      <c r="J14" s="4">
        <v>10</v>
      </c>
      <c r="K14" s="9"/>
    </row>
    <row r="15" spans="1:11" ht="29" customHeight="1" x14ac:dyDescent="0.3">
      <c r="A15" s="21"/>
      <c r="B15" s="8" t="s">
        <v>32</v>
      </c>
      <c r="C15" s="8" t="s">
        <v>37</v>
      </c>
      <c r="D15" s="4" t="s">
        <v>41</v>
      </c>
      <c r="E15" s="4" t="s">
        <v>39</v>
      </c>
      <c r="F15" s="4">
        <v>4</v>
      </c>
      <c r="G15" s="4" t="s">
        <v>40</v>
      </c>
      <c r="H15" s="4">
        <v>10</v>
      </c>
      <c r="I15" s="4" t="s">
        <v>63</v>
      </c>
      <c r="J15" s="4">
        <v>10</v>
      </c>
      <c r="K15" s="9"/>
    </row>
    <row r="16" spans="1:11" ht="31.05" customHeight="1" x14ac:dyDescent="0.3">
      <c r="A16" s="21"/>
      <c r="B16" s="8" t="s">
        <v>32</v>
      </c>
      <c r="C16" s="8" t="s">
        <v>42</v>
      </c>
      <c r="D16" s="4" t="s">
        <v>43</v>
      </c>
      <c r="E16" s="4" t="s">
        <v>44</v>
      </c>
      <c r="F16" s="4" t="s">
        <v>45</v>
      </c>
      <c r="G16" s="4"/>
      <c r="H16" s="4">
        <v>10</v>
      </c>
      <c r="I16" s="4" t="s">
        <v>45</v>
      </c>
      <c r="J16" s="4">
        <v>10</v>
      </c>
      <c r="K16" s="9"/>
    </row>
    <row r="17" spans="1:11" ht="40.5" x14ac:dyDescent="0.3">
      <c r="A17" s="21"/>
      <c r="B17" s="8" t="s">
        <v>46</v>
      </c>
      <c r="C17" s="4" t="s">
        <v>47</v>
      </c>
      <c r="D17" s="4" t="s">
        <v>48</v>
      </c>
      <c r="E17" s="4" t="s">
        <v>44</v>
      </c>
      <c r="F17" s="4" t="s">
        <v>45</v>
      </c>
      <c r="G17" s="4"/>
      <c r="H17" s="4">
        <v>10</v>
      </c>
      <c r="I17" s="4" t="s">
        <v>45</v>
      </c>
      <c r="J17" s="4">
        <v>10</v>
      </c>
      <c r="K17" s="9"/>
    </row>
    <row r="18" spans="1:11" ht="45" customHeight="1" x14ac:dyDescent="0.3">
      <c r="A18" s="21"/>
      <c r="B18" s="8" t="s">
        <v>46</v>
      </c>
      <c r="C18" s="4" t="s">
        <v>49</v>
      </c>
      <c r="D18" s="4" t="s">
        <v>50</v>
      </c>
      <c r="E18" s="4" t="s">
        <v>44</v>
      </c>
      <c r="F18" s="4" t="s">
        <v>45</v>
      </c>
      <c r="G18" s="4"/>
      <c r="H18" s="4">
        <v>10</v>
      </c>
      <c r="I18" s="4" t="s">
        <v>45</v>
      </c>
      <c r="J18" s="4">
        <v>10</v>
      </c>
      <c r="K18" s="9"/>
    </row>
    <row r="19" spans="1:11" ht="45" customHeight="1" x14ac:dyDescent="0.3">
      <c r="A19" s="21"/>
      <c r="B19" s="8" t="s">
        <v>51</v>
      </c>
      <c r="C19" s="4" t="s">
        <v>52</v>
      </c>
      <c r="D19" s="4" t="s">
        <v>53</v>
      </c>
      <c r="E19" s="4" t="s">
        <v>39</v>
      </c>
      <c r="F19" s="4">
        <v>95</v>
      </c>
      <c r="G19" s="4" t="s">
        <v>54</v>
      </c>
      <c r="H19" s="4">
        <v>10</v>
      </c>
      <c r="I19" s="13">
        <v>0.95</v>
      </c>
      <c r="J19" s="4">
        <v>10</v>
      </c>
      <c r="K19" s="9"/>
    </row>
    <row r="20" spans="1:11" ht="52.05" customHeight="1" x14ac:dyDescent="0.3">
      <c r="A20" s="21"/>
      <c r="B20" s="8" t="s">
        <v>55</v>
      </c>
      <c r="C20" s="4" t="s">
        <v>56</v>
      </c>
      <c r="D20" s="4" t="s">
        <v>57</v>
      </c>
      <c r="E20" s="4" t="s">
        <v>35</v>
      </c>
      <c r="F20" s="4">
        <v>5100</v>
      </c>
      <c r="G20" s="4" t="s">
        <v>58</v>
      </c>
      <c r="H20" s="4">
        <v>20</v>
      </c>
      <c r="I20" s="4" t="s">
        <v>64</v>
      </c>
      <c r="J20" s="10">
        <f>48/51*10</f>
        <v>9.4117647058823533</v>
      </c>
      <c r="K20" s="4" t="s">
        <v>65</v>
      </c>
    </row>
    <row r="21" spans="1:11" ht="22.05" customHeight="1" x14ac:dyDescent="0.3">
      <c r="A21" s="18" t="s">
        <v>59</v>
      </c>
      <c r="B21" s="16"/>
      <c r="C21" s="16"/>
      <c r="D21" s="16"/>
      <c r="E21" s="16"/>
      <c r="F21" s="16"/>
      <c r="G21" s="16"/>
      <c r="H21" s="16"/>
      <c r="I21" s="17"/>
      <c r="J21" s="14">
        <f>J13+J14+J15+J16+J17+J18+J19+J20+J6</f>
        <v>98.823529411764696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1:I21"/>
    <mergeCell ref="A10:A11"/>
    <mergeCell ref="A12:A20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