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<sst xmlns="http://schemas.openxmlformats.org/spreadsheetml/2006/main" count="83" uniqueCount="65">
  <si>
    <t>项目支出绩效自评表</t>
  </si>
  <si>
    <t>（ 2024 年度）</t>
  </si>
  <si>
    <t>项目名称</t>
  </si>
  <si>
    <t>11010824T000002918310-2024130.市级中小学生实践活动</t>
  </si>
  <si>
    <t>主管部门</t>
  </si>
  <si>
    <t>北京市海淀区教育委员会</t>
  </si>
  <si>
    <t>实施单位</t>
  </si>
  <si>
    <t>北京理工大学附属中学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</si>
  <si>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</si>
  <si>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</si>
  <si>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</si>
  <si>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</si>
  <si>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</si>
  <si>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</si>
  <si>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</si>
  <si>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</si>
  <si>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</si>
  <si>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</si>
  <si>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</si>
  <si>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</si>
  <si>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</si>
  <si>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</si>
  <si>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</si>
  <si>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组织开展海淀区中小学各项实践活动，提升学生科学、艺术、体育等相关专业素养，促进中小学生综合素质全面发展，同时充分履行各单位职能，使各项实践活动能够有效衔接，增强活动安全组织工作，以保障海淀区学生美育、科技素养的提升与可持续发展，使相关教育教学活动取得良好的实践育人成效。</t>
  </si>
  <si>
    <t>完成本年度海淀区中小学各项实践活动，提升学生科学、艺术、体育等相关专业素养，促进中小学生综合素质全面发展，同时充分履行各单位职能，使各项实践活动能够有效衔接，增强活动安全组织工作，保障了海淀区学生美育、科技素养的提升与可持续发展，使相关教育教学活动取得良好的实践育人成效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</si>
  <si>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</si>
  <si>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</si>
  <si>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</si>
  <si>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</si>
  <si>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</si>
  <si>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</si>
  <si>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</si>
  <si>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</si>
  <si>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</si>
  <si>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</si>
  <si>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</si>
  <si>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</si>
  <si>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资金使用符合要求</t>
  </si>
  <si>
    <t>定性</t>
  </si>
  <si>
    <t>优</t>
  </si>
  <si>
    <t>时效指标</t>
  </si>
  <si>
    <t>项目完成时间</t>
  </si>
  <si>
    <t>≤</t>
  </si>
  <si>
    <t>月</t>
  </si>
  <si>
    <t>12月</t>
  </si>
  <si>
    <t>数量指标</t>
  </si>
  <si>
    <t>项目覆盖学生人数</t>
  </si>
  <si>
    <t>≥</t>
  </si>
  <si>
    <t>人</t>
  </si>
  <si>
    <t>5411人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</si>
  <si>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</si>
  <si>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</si>
  <si>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</si>
  <si>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</si>
  <si>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</si>
  <si>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</si>
  <si>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</si>
  <si>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</si>
  <si>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%</t>
  </si>
  <si>
    <t>成本指标</t>
  </si>
  <si>
    <t>经济成本指标</t>
  </si>
  <si>
    <t>项目预算控制数</t>
  </si>
  <si>
    <t>元</t>
  </si>
  <si>
    <t>3172289.1元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</si>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</sst>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vertical="center" wrapText="1"/>
    </xf>
    <xf numFmtId="10" fontId="1" fillId="0" borderId="1" xfId="3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N7" sqref="N7"/>
    </sheetView>
  </sheetViews>
  <sheetFormatPr defaultColWidth="9" defaultRowHeight="13.5"/>
  <cols>
    <col min="1" max="1" width="7.53097345132743" style="1" customWidth="1"/>
    <col min="2" max="2" width="10.8672566371681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690265486726" style="1" customWidth="1"/>
    <col min="7" max="7" width="12.4690265486726" style="1" customWidth="1"/>
    <col min="8" max="8" width="10.2035398230088" style="1" customWidth="1"/>
    <col min="9" max="9" width="12" style="1" customWidth="1"/>
    <col min="10" max="10" width="17.1327433628319" style="1"/>
    <col min="11" max="11" width="15.132743362831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347.9</v>
      </c>
      <c r="F6" s="4">
        <v>347.9</v>
      </c>
      <c r="G6" s="16">
        <v>317.22891</v>
      </c>
      <c r="H6" s="4">
        <v>10</v>
      </c>
      <c r="I6" s="25">
        <f>G6/F6</f>
        <v>0.911839350388043</v>
      </c>
      <c r="J6" s="26">
        <f>G6/F6*10</f>
        <v>9.11839350388042</v>
      </c>
      <c r="K6" s="4"/>
    </row>
    <row r="7" ht="22.05" customHeight="1" spans="1:11">
      <c r="A7" s="12"/>
      <c r="B7" s="13"/>
      <c r="C7" s="14" t="s">
        <v>16</v>
      </c>
      <c r="D7" s="15"/>
      <c r="E7" s="4">
        <v>347.9</v>
      </c>
      <c r="F7" s="4">
        <v>347.9</v>
      </c>
      <c r="G7" s="16">
        <v>317.22891</v>
      </c>
      <c r="H7" s="4" t="s">
        <v>17</v>
      </c>
      <c r="I7" s="25">
        <f>G7/F7</f>
        <v>0.911839350388043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88.8" customHeight="1" spans="1:11">
      <c r="A11" s="20"/>
      <c r="B11" s="21" t="s">
        <v>23</v>
      </c>
      <c r="C11" s="7"/>
      <c r="D11" s="7"/>
      <c r="E11" s="7"/>
      <c r="F11" s="6"/>
      <c r="G11" s="21" t="s">
        <v>24</v>
      </c>
      <c r="H11" s="22"/>
      <c r="I11" s="22"/>
      <c r="J11" s="22"/>
      <c r="K11" s="27"/>
    </row>
    <row r="12" ht="31.25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41" customHeight="1" spans="1:11">
      <c r="A13" s="23"/>
      <c r="B13" s="24" t="s">
        <v>35</v>
      </c>
      <c r="C13" s="11" t="s">
        <v>36</v>
      </c>
      <c r="D13" s="11" t="s">
        <v>37</v>
      </c>
      <c r="E13" s="11" t="s">
        <v>38</v>
      </c>
      <c r="F13" s="4" t="s">
        <v>39</v>
      </c>
      <c r="G13" s="11"/>
      <c r="H13" s="11">
        <v>20</v>
      </c>
      <c r="I13" s="4" t="s">
        <v>39</v>
      </c>
      <c r="J13" s="11">
        <v>20</v>
      </c>
      <c r="K13" s="28"/>
    </row>
    <row r="14" ht="29.25" customHeight="1" spans="1:11">
      <c r="A14" s="23"/>
      <c r="B14" s="24" t="s">
        <v>35</v>
      </c>
      <c r="C14" s="11" t="s">
        <v>40</v>
      </c>
      <c r="D14" s="11" t="s">
        <v>41</v>
      </c>
      <c r="E14" s="11" t="s">
        <v>42</v>
      </c>
      <c r="F14" s="11">
        <v>12</v>
      </c>
      <c r="G14" s="11" t="s">
        <v>43</v>
      </c>
      <c r="H14" s="11">
        <v>10</v>
      </c>
      <c r="I14" s="11" t="s">
        <v>44</v>
      </c>
      <c r="J14" s="11">
        <v>10</v>
      </c>
      <c r="K14" s="28"/>
    </row>
    <row r="15" ht="29" customHeight="1" spans="1:11">
      <c r="A15" s="23"/>
      <c r="B15" s="24" t="s">
        <v>35</v>
      </c>
      <c r="C15" s="24" t="s">
        <v>45</v>
      </c>
      <c r="D15" s="11" t="s">
        <v>46</v>
      </c>
      <c r="E15" s="11" t="s">
        <v>47</v>
      </c>
      <c r="F15" s="11">
        <v>5411</v>
      </c>
      <c r="G15" s="11" t="s">
        <v>48</v>
      </c>
      <c r="H15" s="11">
        <v>10</v>
      </c>
      <c r="I15" s="11" t="s">
        <v>49</v>
      </c>
      <c r="J15" s="11">
        <v>10</v>
      </c>
      <c r="K15" s="28"/>
    </row>
    <row r="16" ht="31.05" customHeight="1" spans="1:11">
      <c r="A16" s="23"/>
      <c r="B16" s="24" t="s">
        <v>50</v>
      </c>
      <c r="C16" s="24" t="s">
        <v>51</v>
      </c>
      <c r="D16" s="11" t="s">
        <v>52</v>
      </c>
      <c r="E16" s="11" t="s">
        <v>38</v>
      </c>
      <c r="F16" s="11" t="s">
        <v>39</v>
      </c>
      <c r="G16" s="11"/>
      <c r="H16" s="11">
        <v>10</v>
      </c>
      <c r="I16" s="11" t="s">
        <v>39</v>
      </c>
      <c r="J16" s="11">
        <v>10</v>
      </c>
      <c r="K16" s="28"/>
    </row>
    <row r="17" ht="54" spans="1:11">
      <c r="A17" s="23"/>
      <c r="B17" s="24" t="s">
        <v>50</v>
      </c>
      <c r="C17" s="11" t="s">
        <v>53</v>
      </c>
      <c r="D17" s="11" t="s">
        <v>54</v>
      </c>
      <c r="E17" s="11" t="s">
        <v>38</v>
      </c>
      <c r="F17" s="11" t="s">
        <v>39</v>
      </c>
      <c r="G17" s="11"/>
      <c r="H17" s="11">
        <v>10</v>
      </c>
      <c r="I17" s="11" t="s">
        <v>39</v>
      </c>
      <c r="J17" s="11">
        <v>10</v>
      </c>
      <c r="K17" s="28"/>
    </row>
    <row r="18" ht="45" customHeight="1" spans="1:11">
      <c r="A18" s="23"/>
      <c r="B18" s="24" t="s">
        <v>55</v>
      </c>
      <c r="C18" s="11" t="s">
        <v>56</v>
      </c>
      <c r="D18" s="11" t="s">
        <v>57</v>
      </c>
      <c r="E18" s="11" t="s">
        <v>47</v>
      </c>
      <c r="F18" s="11">
        <v>95</v>
      </c>
      <c r="G18" s="11" t="s">
        <v>58</v>
      </c>
      <c r="H18" s="11">
        <v>10</v>
      </c>
      <c r="I18" s="29">
        <v>0.95</v>
      </c>
      <c r="J18" s="11">
        <v>10</v>
      </c>
      <c r="K18" s="28"/>
    </row>
    <row r="19" ht="52.05" customHeight="1" spans="1:11">
      <c r="A19" s="23"/>
      <c r="B19" s="24" t="s">
        <v>59</v>
      </c>
      <c r="C19" s="11" t="s">
        <v>60</v>
      </c>
      <c r="D19" s="11" t="s">
        <v>61</v>
      </c>
      <c r="E19" s="11" t="s">
        <v>42</v>
      </c>
      <c r="F19" s="11">
        <v>3479000</v>
      </c>
      <c r="G19" s="11" t="s">
        <v>62</v>
      </c>
      <c r="H19" s="11">
        <v>20</v>
      </c>
      <c r="I19" s="11" t="s">
        <v>63</v>
      </c>
      <c r="J19" s="30">
        <v>20</v>
      </c>
      <c r="K19" s="11"/>
    </row>
    <row r="20" ht="22.05" customHeight="1" spans="1:11">
      <c r="A20" s="5" t="s">
        <v>64</v>
      </c>
      <c r="B20" s="7"/>
      <c r="C20" s="7"/>
      <c r="D20" s="7"/>
      <c r="E20" s="7"/>
      <c r="F20" s="7"/>
      <c r="G20" s="7"/>
      <c r="H20" s="7"/>
      <c r="I20" s="6"/>
      <c r="J20" s="26">
        <f>J13+J14+J15+J16+J17+J18+J19+J6</f>
        <v>99.1183935038804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2025-07-01T07:57:30Z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