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71D68107-06F4-4240-A467-4154800C2FF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<sst xmlns="http://schemas.openxmlformats.org/spreadsheetml/2006/main" count="51" uniqueCount="42">
  <si>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</si>
  <si>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</si>
  <si>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</si>
  <si>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</si>
  <si>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</si>
  <si>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</si>
  <si>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</si>
  <si>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</si>
  <si>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</si>
  <si>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</si>
  <si>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</si>
  <si>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</si>
  <si>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</si>
  <si>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</si>
  <si>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</si>
  <si>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</si>
  <si>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</si>
  <si>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</si>
  <si>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</si>
  <si>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</si>
  <si>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</si>
  <si>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</si>
  <si>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</si>
  <si>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</si>
  <si>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</si>
  <si>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</si>
  <si>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</si>
  <si>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</si>
  <si>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</si>
  <si>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</si>
  <si>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</si>
  <si>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</si>
  <si>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</si>
  <si>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</si>
  <si>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</si>
  <si>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</si>
  <si>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</si>
  <si>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11010823T000002189455-2023133.市级中小学生实践活动</t>
    <phoneticPr fontId="1" type="noConversion"/>
  </si>
  <si>
    <t>北京市中关村中学知春分校</t>
    <phoneticPr fontId="1" type="noConversion"/>
  </si>
  <si>
    <t>根据工作计划，完成2023133.市级中小学生实践活动项目结转至本年度的全部工作。</t>
    <phoneticPr fontId="1" type="noConversion"/>
  </si>
  <si>
    <t>已根据工作计划，完成2023133.市级中小学生实践活动项目结转至本年度的全部工作。</t>
    <phoneticPr fontId="1" type="noConversion"/>
  </si>
  <si>
    <t>602.02万元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</si>
</sst>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4" workbookViewId="0">
      <selection activeCell="N11" sqref="N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.05" customHeight="1" x14ac:dyDescent="0.3">
      <c r="A3" s="28" t="s">
        <v>1</v>
      </c>
      <c r="B3" s="28"/>
      <c r="C3" s="29" t="s">
        <v>37</v>
      </c>
      <c r="D3" s="30"/>
      <c r="E3" s="30"/>
      <c r="F3" s="30"/>
      <c r="G3" s="30"/>
      <c r="H3" s="30"/>
      <c r="I3" s="30"/>
      <c r="J3" s="30"/>
      <c r="K3" s="31"/>
    </row>
    <row r="4" spans="1:11" ht="22.05" customHeight="1" x14ac:dyDescent="0.3">
      <c r="A4" s="11" t="s">
        <v>2</v>
      </c>
      <c r="B4" s="13"/>
      <c r="C4" s="32" t="s">
        <v>3</v>
      </c>
      <c r="D4" s="28"/>
      <c r="E4" s="32"/>
      <c r="F4" s="32"/>
      <c r="G4" s="5" t="s">
        <v>4</v>
      </c>
      <c r="H4" s="11" t="s">
        <v>38</v>
      </c>
      <c r="I4" s="12"/>
      <c r="J4" s="12"/>
      <c r="K4" s="13"/>
    </row>
    <row r="5" spans="1:11" ht="34.799999999999997" customHeight="1" x14ac:dyDescent="0.3">
      <c r="A5" s="17" t="s">
        <v>5</v>
      </c>
      <c r="B5" s="18"/>
      <c r="C5" s="12"/>
      <c r="D5" s="13"/>
      <c r="E5" s="2" t="s">
        <v>6</v>
      </c>
      <c r="F5" s="2" t="s">
        <v>7</v>
      </c>
      <c r="G5" s="2" t="s">
        <v>8</v>
      </c>
      <c r="H5" s="4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19"/>
      <c r="B6" s="20"/>
      <c r="C6" s="6" t="s">
        <v>12</v>
      </c>
      <c r="D6" s="7"/>
      <c r="E6" s="8">
        <v>602.02</v>
      </c>
      <c r="F6" s="8">
        <v>602.02</v>
      </c>
      <c r="G6" s="8">
        <v>602.02</v>
      </c>
      <c r="H6" s="2">
        <v>10</v>
      </c>
      <c r="I6" s="9">
        <f>G6/F6</f>
        <v>1</v>
      </c>
      <c r="J6" s="2">
        <f>H6*I6</f>
        <v>10</v>
      </c>
      <c r="K6" s="2"/>
    </row>
    <row r="7" spans="1:11" ht="22.05" customHeight="1" x14ac:dyDescent="0.3">
      <c r="A7" s="19"/>
      <c r="B7" s="20"/>
      <c r="C7" s="6" t="s">
        <v>13</v>
      </c>
      <c r="D7" s="7"/>
      <c r="E7" s="8"/>
      <c r="F7" s="8"/>
      <c r="G7" s="8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19"/>
      <c r="B8" s="20"/>
      <c r="C8" s="6" t="s">
        <v>15</v>
      </c>
      <c r="D8" s="7"/>
      <c r="E8" s="8">
        <v>602.02</v>
      </c>
      <c r="F8" s="8">
        <v>602.02</v>
      </c>
      <c r="G8" s="8">
        <v>602.02</v>
      </c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1"/>
      <c r="B9" s="22"/>
      <c r="C9" s="6" t="s">
        <v>16</v>
      </c>
      <c r="D9" s="7"/>
      <c r="E9" s="8"/>
      <c r="F9" s="8"/>
      <c r="G9" s="8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4" t="s">
        <v>17</v>
      </c>
      <c r="B10" s="11" t="s">
        <v>18</v>
      </c>
      <c r="C10" s="12"/>
      <c r="D10" s="12"/>
      <c r="E10" s="12"/>
      <c r="F10" s="13"/>
      <c r="G10" s="11" t="s">
        <v>19</v>
      </c>
      <c r="H10" s="12"/>
      <c r="I10" s="12"/>
      <c r="J10" s="12"/>
      <c r="K10" s="13"/>
    </row>
    <row r="11" spans="1:11" ht="88.8" customHeight="1" x14ac:dyDescent="0.3">
      <c r="A11" s="15"/>
      <c r="B11" s="23" t="s">
        <v>39</v>
      </c>
      <c r="C11" s="24"/>
      <c r="D11" s="24"/>
      <c r="E11" s="24"/>
      <c r="F11" s="25"/>
      <c r="G11" s="23" t="s">
        <v>40</v>
      </c>
      <c r="H11" s="24"/>
      <c r="I11" s="24"/>
      <c r="J11" s="24"/>
      <c r="K11" s="25"/>
    </row>
    <row r="12" spans="1:11" ht="31.25" customHeight="1" x14ac:dyDescent="0.3">
      <c r="A12" s="14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4" t="s">
        <v>27</v>
      </c>
      <c r="I12" s="4" t="s">
        <v>28</v>
      </c>
      <c r="J12" s="2" t="s">
        <v>11</v>
      </c>
      <c r="K12" s="4" t="s">
        <v>29</v>
      </c>
    </row>
    <row r="13" spans="1:11" ht="34.049999999999997" customHeight="1" x14ac:dyDescent="0.3">
      <c r="A13" s="16"/>
      <c r="B13" s="4" t="s">
        <v>30</v>
      </c>
      <c r="C13" s="4" t="s">
        <v>31</v>
      </c>
      <c r="D13" s="3" t="s">
        <v>36</v>
      </c>
      <c r="E13" s="4" t="s">
        <v>32</v>
      </c>
      <c r="F13" s="10">
        <v>602.02</v>
      </c>
      <c r="G13" s="4" t="s">
        <v>33</v>
      </c>
      <c r="H13" s="4">
        <v>90</v>
      </c>
      <c r="I13" s="10" t="s">
        <v>41</v>
      </c>
      <c r="J13" s="4">
        <v>90</v>
      </c>
      <c r="K13" s="4"/>
    </row>
    <row r="14" spans="1:11" ht="22.05" customHeight="1" x14ac:dyDescent="0.3">
      <c r="A14" s="11" t="s">
        <v>34</v>
      </c>
      <c r="B14" s="12"/>
      <c r="C14" s="12"/>
      <c r="D14" s="12"/>
      <c r="E14" s="12"/>
      <c r="F14" s="12"/>
      <c r="G14" s="12"/>
      <c r="H14" s="12"/>
      <c r="I14" s="13"/>
      <c r="J14" s="2">
        <f>SUM(J13:J13)+J6</f>
        <v>100</v>
      </c>
      <c r="K14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4:I14"/>
    <mergeCell ref="A10:A11"/>
    <mergeCell ref="A12:A13"/>
    <mergeCell ref="C5:D5"/>
    <mergeCell ref="B10:F10"/>
    <mergeCell ref="G10:K10"/>
    <mergeCell ref="A5:B9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