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C5A31154-429B-4C6C-8659-A51170B5BE6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6" i="2" l="1"/>
  <c r="J20" i="2" s="1"/>
  <c r="I7" i="2"/>
  <c r="I6" i="2"/>
</calcChain>
</file>

<file path=xl/sharedStrings.xml><?xml version="1.0" encoding="utf-8"?>
<sst xmlns="http://schemas.openxmlformats.org/spreadsheetml/2006/main" count="84" uniqueCount="66">
  <si>
    <t>项目支出绩效自评表</t>
  </si>
  <si>
    <t>（   2024年度）</t>
  </si>
  <si>
    <t>项目名称</t>
  </si>
  <si>
    <t>11010824T000002703028-2024121.普通高中学生资助-普通高中免学杂费(市级)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</si>
  <si>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</si>
  <si>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</si>
  <si>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</si>
  <si>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</si>
  <si>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</si>
  <si>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</si>
  <si>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</si>
  <si>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</si>
  <si>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</si>
  <si>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</si>
  <si>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</si>
  <si>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</si>
  <si>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</si>
  <si>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</si>
  <si>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</si>
  <si>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</si>
  <si>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</si>
  <si>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</si>
  <si>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</si>
  <si>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</si>
  <si>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</si>
  <si>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</si>
  <si>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</si>
  <si>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</si>
  <si>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</si>
  <si>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</si>
  <si>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</si>
  <si>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</si>
  <si>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</si>
  <si>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</si>
  <si>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</si>
  <si>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按计划发放</t>
  </si>
  <si>
    <t>是否完成</t>
  </si>
  <si>
    <t>数量指标</t>
  </si>
  <si>
    <t>免高中学费人数</t>
  </si>
  <si>
    <t>人</t>
  </si>
  <si>
    <t>质量指标</t>
  </si>
  <si>
    <t>符合补助政策要求</t>
  </si>
  <si>
    <t>成本指标</t>
  </si>
  <si>
    <t>经济成本指标</t>
  </si>
  <si>
    <t>项目预算控制数</t>
  </si>
  <si>
    <t>满意度指标</t>
  </si>
  <si>
    <t>服务对象满意度指标</t>
  </si>
  <si>
    <t>受益学生满意度</t>
  </si>
  <si>
    <t>满意</t>
  </si>
  <si>
    <t>效果指标</t>
  </si>
  <si>
    <t>社会效益指标</t>
  </si>
  <si>
    <t>管公革生核发教育的机会，促进教育公平</t>
  </si>
  <si>
    <t>缓解家庭经济困难学生家庭经济压力</t>
  </si>
  <si>
    <t>总分</t>
  </si>
  <si>
    <t>按照（京教财【2020】22号）文件，给高中家庭经济困难学生（残疾学生、残疾子女）进行资助，免学费和免教科书费。按照总体目标完成。</t>
  </si>
  <si>
    <t>按照（京教财【2020】22号）文件，给高中家庭经济困难学生（残疾学生、残疾子女）进行资助，免学费和免教科书费。按照总体目标完成</t>
  </si>
  <si>
    <t>定性指标</t>
  </si>
  <si>
    <t>≥</t>
    <phoneticPr fontId="1" type="noConversion"/>
  </si>
  <si>
    <t>元</t>
    <phoneticPr fontId="1" type="noConversion"/>
  </si>
  <si>
    <t>优良中低差</t>
    <phoneticPr fontId="1" type="noConversion"/>
  </si>
  <si>
    <t>≤</t>
    <phoneticPr fontId="1" type="noConversion"/>
  </si>
  <si>
    <t>是</t>
    <phoneticPr fontId="1" type="noConversion"/>
  </si>
  <si>
    <t>3人</t>
    <phoneticPr fontId="1" type="noConversion"/>
  </si>
  <si>
    <t>优</t>
    <phoneticPr fontId="1" type="noConversion"/>
  </si>
  <si>
    <t>2100元</t>
    <phoneticPr fontId="1" type="noConversion"/>
  </si>
  <si>
    <t>满意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</si>
</sst>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_ 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3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J20" sqref="J20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12.19921875" style="1" bestFit="1" customWidth="1"/>
    <col min="11" max="11" width="15.1328125" style="1" customWidth="1"/>
    <col min="12" max="16384" width="9" style="1"/>
  </cols>
  <sheetData>
    <row r="1" spans="1:11" ht="28.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9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10">
        <v>0.39</v>
      </c>
      <c r="F6" s="10">
        <v>0.39</v>
      </c>
      <c r="G6" s="16">
        <v>0.21</v>
      </c>
      <c r="H6" s="10">
        <v>10</v>
      </c>
      <c r="I6" s="17">
        <f>G6/F6</f>
        <v>0.53846153846153844</v>
      </c>
      <c r="J6" s="28">
        <f>H6*I6</f>
        <v>5.3846153846153841</v>
      </c>
      <c r="K6" s="10"/>
    </row>
    <row r="7" spans="1:11" ht="22.15" customHeight="1" x14ac:dyDescent="0.3">
      <c r="A7" s="12"/>
      <c r="B7" s="13"/>
      <c r="C7" s="14" t="s">
        <v>16</v>
      </c>
      <c r="D7" s="15"/>
      <c r="E7" s="10">
        <v>0.39</v>
      </c>
      <c r="F7" s="10">
        <v>0.39</v>
      </c>
      <c r="G7" s="16">
        <v>0.21</v>
      </c>
      <c r="H7" s="10" t="s">
        <v>17</v>
      </c>
      <c r="I7" s="17">
        <f>G7/F7</f>
        <v>0.53846153846153844</v>
      </c>
      <c r="J7" s="10" t="s">
        <v>17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15" customHeight="1" x14ac:dyDescent="0.3">
      <c r="A9" s="18"/>
      <c r="B9" s="19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15" customHeight="1" x14ac:dyDescent="0.3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02" customHeight="1" x14ac:dyDescent="0.3">
      <c r="A11" s="21"/>
      <c r="B11" s="22" t="s">
        <v>54</v>
      </c>
      <c r="C11" s="23"/>
      <c r="D11" s="23"/>
      <c r="E11" s="23"/>
      <c r="F11" s="24"/>
      <c r="G11" s="22" t="s">
        <v>55</v>
      </c>
      <c r="H11" s="23"/>
      <c r="I11" s="23"/>
      <c r="J11" s="23"/>
      <c r="K11" s="24"/>
    </row>
    <row r="12" spans="1:11" ht="31.15" customHeight="1" x14ac:dyDescent="0.3">
      <c r="A12" s="20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14</v>
      </c>
      <c r="K12" s="11" t="s">
        <v>32</v>
      </c>
    </row>
    <row r="13" spans="1:11" ht="24" customHeight="1" x14ac:dyDescent="0.3">
      <c r="A13" s="25"/>
      <c r="B13" s="10" t="s">
        <v>33</v>
      </c>
      <c r="C13" s="10" t="s">
        <v>34</v>
      </c>
      <c r="D13" s="10" t="s">
        <v>35</v>
      </c>
      <c r="E13" s="10" t="s">
        <v>56</v>
      </c>
      <c r="F13" s="10" t="s">
        <v>36</v>
      </c>
      <c r="G13" s="10"/>
      <c r="H13" s="10">
        <v>10</v>
      </c>
      <c r="I13" s="17" t="s">
        <v>61</v>
      </c>
      <c r="J13" s="10">
        <v>10</v>
      </c>
      <c r="K13" s="10"/>
    </row>
    <row r="14" spans="1:11" ht="24" customHeight="1" x14ac:dyDescent="0.3">
      <c r="A14" s="25"/>
      <c r="B14" s="10" t="s">
        <v>33</v>
      </c>
      <c r="C14" s="10" t="s">
        <v>37</v>
      </c>
      <c r="D14" s="11" t="s">
        <v>38</v>
      </c>
      <c r="E14" s="10" t="s">
        <v>57</v>
      </c>
      <c r="F14" s="11">
        <v>3</v>
      </c>
      <c r="G14" s="10" t="s">
        <v>39</v>
      </c>
      <c r="H14" s="10">
        <v>20</v>
      </c>
      <c r="I14" s="17" t="s">
        <v>62</v>
      </c>
      <c r="J14" s="10">
        <v>20</v>
      </c>
      <c r="K14" s="10"/>
    </row>
    <row r="15" spans="1:11" ht="21.95" customHeight="1" x14ac:dyDescent="0.3">
      <c r="A15" s="25"/>
      <c r="B15" s="10" t="s">
        <v>33</v>
      </c>
      <c r="C15" s="10" t="s">
        <v>40</v>
      </c>
      <c r="D15" s="11" t="s">
        <v>41</v>
      </c>
      <c r="E15" s="10" t="s">
        <v>56</v>
      </c>
      <c r="F15" s="10" t="s">
        <v>59</v>
      </c>
      <c r="G15" s="10"/>
      <c r="H15" s="10">
        <v>10</v>
      </c>
      <c r="I15" s="17" t="s">
        <v>63</v>
      </c>
      <c r="J15" s="10">
        <v>10</v>
      </c>
      <c r="K15" s="10"/>
    </row>
    <row r="16" spans="1:11" ht="27.95" customHeight="1" x14ac:dyDescent="0.3">
      <c r="A16" s="25"/>
      <c r="B16" s="10" t="s">
        <v>42</v>
      </c>
      <c r="C16" s="11" t="s">
        <v>43</v>
      </c>
      <c r="D16" s="10" t="s">
        <v>44</v>
      </c>
      <c r="E16" s="10" t="s">
        <v>60</v>
      </c>
      <c r="F16" s="10">
        <v>3900</v>
      </c>
      <c r="G16" s="10" t="s">
        <v>58</v>
      </c>
      <c r="H16" s="26">
        <v>20</v>
      </c>
      <c r="I16" s="17" t="s">
        <v>64</v>
      </c>
      <c r="J16" s="10">
        <v>20</v>
      </c>
      <c r="K16" s="10"/>
    </row>
    <row r="17" spans="1:11" ht="27.95" customHeight="1" x14ac:dyDescent="0.3">
      <c r="A17" s="25"/>
      <c r="B17" s="10" t="s">
        <v>45</v>
      </c>
      <c r="C17" s="11" t="s">
        <v>46</v>
      </c>
      <c r="D17" s="10" t="s">
        <v>47</v>
      </c>
      <c r="E17" s="10" t="s">
        <v>56</v>
      </c>
      <c r="F17" s="10" t="s">
        <v>48</v>
      </c>
      <c r="G17" s="10"/>
      <c r="H17" s="26">
        <v>10</v>
      </c>
      <c r="I17" s="17" t="s">
        <v>65</v>
      </c>
      <c r="J17" s="10">
        <v>10</v>
      </c>
      <c r="K17" s="10"/>
    </row>
    <row r="18" spans="1:11" ht="40.9" customHeight="1" x14ac:dyDescent="0.3">
      <c r="A18" s="25"/>
      <c r="B18" s="10" t="s">
        <v>49</v>
      </c>
      <c r="C18" s="10" t="s">
        <v>50</v>
      </c>
      <c r="D18" s="11" t="s">
        <v>51</v>
      </c>
      <c r="E18" s="10" t="s">
        <v>56</v>
      </c>
      <c r="F18" s="10" t="s">
        <v>59</v>
      </c>
      <c r="G18" s="10"/>
      <c r="H18" s="26">
        <v>10</v>
      </c>
      <c r="I18" s="17" t="s">
        <v>63</v>
      </c>
      <c r="J18" s="10">
        <v>10</v>
      </c>
      <c r="K18" s="10"/>
    </row>
    <row r="19" spans="1:11" ht="33" customHeight="1" x14ac:dyDescent="0.3">
      <c r="A19" s="25"/>
      <c r="B19" s="10" t="s">
        <v>49</v>
      </c>
      <c r="C19" s="10" t="s">
        <v>50</v>
      </c>
      <c r="D19" s="11" t="s">
        <v>52</v>
      </c>
      <c r="E19" s="10" t="s">
        <v>56</v>
      </c>
      <c r="F19" s="10" t="s">
        <v>59</v>
      </c>
      <c r="G19" s="10"/>
      <c r="H19" s="26">
        <v>10</v>
      </c>
      <c r="I19" s="17" t="s">
        <v>63</v>
      </c>
      <c r="J19" s="10">
        <v>10</v>
      </c>
      <c r="K19" s="10"/>
    </row>
    <row r="20" spans="1:11" ht="22.15" customHeight="1" x14ac:dyDescent="0.3">
      <c r="A20" s="4" t="s">
        <v>53</v>
      </c>
      <c r="B20" s="6"/>
      <c r="C20" s="6"/>
      <c r="D20" s="6"/>
      <c r="E20" s="6"/>
      <c r="F20" s="6"/>
      <c r="G20" s="6"/>
      <c r="H20" s="6"/>
      <c r="I20" s="5"/>
      <c r="J20" s="28">
        <f>SUM(J13:J19)+J6</f>
        <v>95.384615384615387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2052-11.8.2.12055</vt:lpwstr>
  </property>
</Properties>
</file>