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60E54E69-BE06-40C6-A74E-53ABB9C62A0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G7" i="2" l="1"/>
  <c r="G6" i="2"/>
  <c r="J6" i="2" s="1"/>
  <c r="J20" i="2" s="1"/>
  <c r="F7" i="2"/>
  <c r="F6" i="2"/>
  <c r="E7" i="2"/>
  <c r="E6" i="2"/>
</calcChain>
</file>

<file path=xl/sharedStrings.xml><?xml version="1.0" encoding="utf-8"?>
<sst xmlns="http://schemas.openxmlformats.org/spreadsheetml/2006/main" count="86" uniqueCount="66">
  <si>
    <t>项目支出绩效自评表</t>
  </si>
  <si>
    <t>（   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</si>
  <si>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</si>
  <si>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</si>
  <si>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</si>
  <si>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</si>
  <si>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</si>
  <si>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北京市中关村中学知春分校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</si>
  <si>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</si>
  <si>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</si>
  <si>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</si>
  <si>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</si>
  <si>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</si>
  <si>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</si>
  <si>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</si>
  <si>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</si>
  <si>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</si>
  <si>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</si>
  <si>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</si>
  <si>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</si>
  <si>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</si>
  <si>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</si>
  <si>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</si>
  <si>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各项实践活动，提升学生体育、科学、艺术等相关专业素养，促进中小学生综合素质全面发展，同时充分履行各单位职能，使各项实践活动能够有效衔接，增强活动安全组织工作，以保障学生体育、美育、科技素养的提升与可持续发展，使相关教育教学活动取得良好的实践育人成效；同时提高学生《国家学生体质健康标准》的达标率、优良率，并逐步掌握至少两项体育、艺术技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</si>
  <si>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</si>
  <si>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</si>
  <si>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</si>
  <si>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</si>
  <si>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</si>
  <si>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</si>
  <si>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</si>
  <si>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</si>
  <si>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</si>
  <si>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</si>
  <si>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</si>
  <si>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</si>
  <si>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</si>
  <si>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</si>
  <si>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 xml:space="preserve"> 月</t>
  </si>
  <si>
    <t>——</t>
  </si>
  <si>
    <t>数量指标</t>
  </si>
  <si>
    <t>项目覆盖初中人数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</si>
  <si>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</si>
  <si>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</si>
  <si>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</si>
  <si>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</si>
  <si>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</si>
  <si>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</si>
  <si>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</si>
  <si>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</si>
  <si>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</si>
  <si>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满意度指标</t>
  </si>
  <si>
    <t>服务对象满意度指标</t>
  </si>
  <si>
    <t>受益学生满意度</t>
  </si>
  <si>
    <t>%</t>
  </si>
  <si>
    <t>效果指标</t>
  </si>
  <si>
    <t>可持续影响指标</t>
  </si>
  <si>
    <t>形成有利于学生健康成长的校回氛图</t>
  </si>
  <si>
    <t>社会效益指标</t>
  </si>
  <si>
    <t>改进体育美育教学，丰富学生实践活动</t>
  </si>
  <si>
    <t>总分</t>
  </si>
  <si>
    <t>按计划完成了各项实践活动，提升了学生体育、科学、艺术等相关专业素养，促进了中小学生综合素质全面发展，同时充分履行各单位职能，使各项实践活动能够有效衔接，增强活动安全组织工作，保障了学生体育、美育、科技素养的提升与可持续发展，使相关教育教学活动取得良好的实践育人成效；同时提高了学生《国家学生体质健康标准》的达标率、优良率，并逐步掌握至少两项体育、艺术技能。</t>
    <phoneticPr fontId="2" type="noConversion"/>
  </si>
  <si>
    <t>万元</t>
    <phoneticPr fontId="2" type="noConversion"/>
  </si>
  <si>
    <t>47.892298万元</t>
    <phoneticPr fontId="2" type="noConversion"/>
  </si>
  <si>
    <t>12月</t>
    <phoneticPr fontId="2" type="noConversion"/>
  </si>
  <si>
    <t>1036人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</si>
</sst>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7" formatCode="0.000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K13" sqref="K13:K19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s="1" customFormat="1" ht="28.9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1" customFormat="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ht="22.1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s="1" customFormat="1" ht="22.1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s="1" customFormat="1" ht="34.9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s="1" customFormat="1" ht="22.15" customHeight="1" x14ac:dyDescent="0.3">
      <c r="A6" s="12"/>
      <c r="B6" s="13"/>
      <c r="C6" s="14" t="s">
        <v>15</v>
      </c>
      <c r="D6" s="15"/>
      <c r="E6" s="10">
        <f>479075/10000</f>
        <v>47.907499999999999</v>
      </c>
      <c r="F6" s="10">
        <f>479075/10000</f>
        <v>47.907499999999999</v>
      </c>
      <c r="G6" s="10">
        <f>478922.98/10000</f>
        <v>47.892297999999997</v>
      </c>
      <c r="H6" s="10">
        <v>10</v>
      </c>
      <c r="I6" s="24">
        <v>1</v>
      </c>
      <c r="J6" s="10">
        <f>G6/F6*H6</f>
        <v>9.9968268016490107</v>
      </c>
      <c r="K6" s="10"/>
    </row>
    <row r="7" spans="1:11" s="1" customFormat="1" ht="22.15" customHeight="1" x14ac:dyDescent="0.3">
      <c r="A7" s="12"/>
      <c r="B7" s="13"/>
      <c r="C7" s="14" t="s">
        <v>16</v>
      </c>
      <c r="D7" s="15"/>
      <c r="E7" s="10">
        <f>479075/10000</f>
        <v>47.907499999999999</v>
      </c>
      <c r="F7" s="10">
        <f>479075/10000</f>
        <v>47.907499999999999</v>
      </c>
      <c r="G7" s="10">
        <f>478922.98/10000</f>
        <v>47.892297999999997</v>
      </c>
      <c r="H7" s="10" t="s">
        <v>17</v>
      </c>
      <c r="I7" s="24">
        <v>1</v>
      </c>
      <c r="J7" s="10" t="s">
        <v>17</v>
      </c>
      <c r="K7" s="10"/>
    </row>
    <row r="8" spans="1:11" s="1" customFormat="1" ht="22.1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s="1" customFormat="1" ht="22.1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s="1" customFormat="1" ht="22.15" customHeight="1" x14ac:dyDescent="0.3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s="1" customFormat="1" ht="102" customHeight="1" x14ac:dyDescent="0.3">
      <c r="A11" s="19"/>
      <c r="B11" s="20" t="s">
        <v>23</v>
      </c>
      <c r="C11" s="21"/>
      <c r="D11" s="21"/>
      <c r="E11" s="21"/>
      <c r="F11" s="22"/>
      <c r="G11" s="20" t="s">
        <v>61</v>
      </c>
      <c r="H11" s="21"/>
      <c r="I11" s="21"/>
      <c r="J11" s="21"/>
      <c r="K11" s="22"/>
    </row>
    <row r="12" spans="1:11" s="1" customFormat="1" ht="31.15" customHeight="1" x14ac:dyDescent="0.3">
      <c r="A12" s="25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pans="1:11" s="1" customFormat="1" ht="24" customHeight="1" x14ac:dyDescent="0.3">
      <c r="A13" s="26"/>
      <c r="B13" s="11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10</v>
      </c>
      <c r="I13" s="11" t="s">
        <v>64</v>
      </c>
      <c r="J13" s="11">
        <v>10</v>
      </c>
      <c r="K13" s="11"/>
    </row>
    <row r="14" spans="1:11" s="1" customFormat="1" ht="24" customHeight="1" x14ac:dyDescent="0.3">
      <c r="A14" s="26"/>
      <c r="B14" s="11" t="s">
        <v>34</v>
      </c>
      <c r="C14" s="11" t="s">
        <v>40</v>
      </c>
      <c r="D14" s="11" t="s">
        <v>41</v>
      </c>
      <c r="E14" s="11" t="s">
        <v>42</v>
      </c>
      <c r="F14" s="11">
        <v>1036</v>
      </c>
      <c r="G14" s="11" t="s">
        <v>43</v>
      </c>
      <c r="H14" s="11">
        <v>10</v>
      </c>
      <c r="I14" s="11" t="s">
        <v>65</v>
      </c>
      <c r="J14" s="11">
        <v>10</v>
      </c>
      <c r="K14" s="11"/>
    </row>
    <row r="15" spans="1:11" s="1" customFormat="1" ht="24" customHeight="1" x14ac:dyDescent="0.3">
      <c r="A15" s="26"/>
      <c r="B15" s="11" t="s">
        <v>34</v>
      </c>
      <c r="C15" s="11" t="s">
        <v>44</v>
      </c>
      <c r="D15" s="11" t="s">
        <v>45</v>
      </c>
      <c r="E15" s="11" t="s">
        <v>46</v>
      </c>
      <c r="F15" s="11" t="s">
        <v>47</v>
      </c>
      <c r="G15" s="11" t="s">
        <v>39</v>
      </c>
      <c r="H15" s="11">
        <v>20</v>
      </c>
      <c r="I15" s="11" t="s">
        <v>47</v>
      </c>
      <c r="J15" s="11">
        <v>20</v>
      </c>
      <c r="K15" s="11"/>
    </row>
    <row r="16" spans="1:11" s="1" customFormat="1" ht="27" x14ac:dyDescent="0.3">
      <c r="A16" s="26"/>
      <c r="B16" s="11" t="s">
        <v>48</v>
      </c>
      <c r="C16" s="11" t="s">
        <v>49</v>
      </c>
      <c r="D16" s="11" t="s">
        <v>50</v>
      </c>
      <c r="E16" s="11" t="s">
        <v>37</v>
      </c>
      <c r="F16" s="11">
        <v>47.907499999999999</v>
      </c>
      <c r="G16" s="11" t="s">
        <v>62</v>
      </c>
      <c r="H16" s="11">
        <v>20</v>
      </c>
      <c r="I16" s="11" t="s">
        <v>63</v>
      </c>
      <c r="J16" s="11">
        <v>20</v>
      </c>
      <c r="K16" s="11"/>
    </row>
    <row r="17" spans="1:11" s="1" customFormat="1" ht="27" x14ac:dyDescent="0.3">
      <c r="A17" s="26"/>
      <c r="B17" s="11" t="s">
        <v>51</v>
      </c>
      <c r="C17" s="11" t="s">
        <v>52</v>
      </c>
      <c r="D17" s="11" t="s">
        <v>53</v>
      </c>
      <c r="E17" s="11" t="s">
        <v>42</v>
      </c>
      <c r="F17" s="11">
        <v>95</v>
      </c>
      <c r="G17" s="11" t="s">
        <v>54</v>
      </c>
      <c r="H17" s="11">
        <v>10</v>
      </c>
      <c r="I17" s="27">
        <v>0.95</v>
      </c>
      <c r="J17" s="11">
        <v>10</v>
      </c>
      <c r="K17" s="11"/>
    </row>
    <row r="18" spans="1:11" s="1" customFormat="1" ht="27" x14ac:dyDescent="0.3">
      <c r="A18" s="26"/>
      <c r="B18" s="11" t="s">
        <v>55</v>
      </c>
      <c r="C18" s="11" t="s">
        <v>56</v>
      </c>
      <c r="D18" s="11" t="s">
        <v>57</v>
      </c>
      <c r="E18" s="11" t="s">
        <v>46</v>
      </c>
      <c r="F18" s="11" t="s">
        <v>47</v>
      </c>
      <c r="G18" s="11" t="s">
        <v>39</v>
      </c>
      <c r="H18" s="11">
        <v>10</v>
      </c>
      <c r="I18" s="11" t="s">
        <v>47</v>
      </c>
      <c r="J18" s="11">
        <v>10</v>
      </c>
      <c r="K18" s="11"/>
    </row>
    <row r="19" spans="1:11" s="1" customFormat="1" ht="40.5" x14ac:dyDescent="0.3">
      <c r="A19" s="26"/>
      <c r="B19" s="11" t="s">
        <v>55</v>
      </c>
      <c r="C19" s="11" t="s">
        <v>58</v>
      </c>
      <c r="D19" s="11" t="s">
        <v>59</v>
      </c>
      <c r="E19" s="11" t="s">
        <v>46</v>
      </c>
      <c r="F19" s="11" t="s">
        <v>47</v>
      </c>
      <c r="G19" s="11" t="s">
        <v>39</v>
      </c>
      <c r="H19" s="11">
        <v>10</v>
      </c>
      <c r="I19" s="11" t="s">
        <v>47</v>
      </c>
      <c r="J19" s="11">
        <v>10</v>
      </c>
      <c r="K19" s="11"/>
    </row>
    <row r="20" spans="1:11" s="1" customFormat="1" ht="22.15" customHeight="1" x14ac:dyDescent="0.3">
      <c r="A20" s="28" t="s">
        <v>60</v>
      </c>
      <c r="B20" s="29"/>
      <c r="C20" s="29"/>
      <c r="D20" s="29"/>
      <c r="E20" s="29"/>
      <c r="F20" s="29"/>
      <c r="G20" s="29"/>
      <c r="H20" s="29"/>
      <c r="I20" s="30"/>
      <c r="J20" s="31">
        <f>SUM(J13:J19)+J6</f>
        <v>99.996826801649007</v>
      </c>
      <c r="K20" s="32"/>
    </row>
    <row r="21" spans="1:11" s="1" customFormat="1" x14ac:dyDescent="0.3"/>
    <row r="22" spans="1:11" s="1" customFormat="1" x14ac:dyDescent="0.3"/>
    <row r="23" spans="1:11" s="1" customFormat="1" x14ac:dyDescent="0.3"/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130C04B13F7144C5A93FE86C43D5D172</vt:lpwstr>
  </property>
  <property fmtid="{D5CDD505-2E9C-101B-9397-08002B2CF9AE}" pid="3" name="KSOProductBuildVer">
    <vt:lpwstr>2052-11.8.2.12055</vt:lpwstr>
  </property>
</Properties>
</file>