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5-北京市中关村中学知春分校\"/>
    </mc:Choice>
  </mc:AlternateContent>
  <xr:revisionPtr revIDLastSave="0" documentId="13_ncr:1_{17CE065F-19AC-4EFA-BF5D-7D77368824F1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G7" i="2" l="1"/>
  <c r="G6" i="2" l="1"/>
  <c r="J6" i="2" l="1"/>
  <c r="J20" i="2" s="1"/>
</calcChain>
</file>

<file path=xl/sharedStrings.xml><?xml version="1.0" encoding="utf-8"?>
<sst xmlns="http://schemas.openxmlformats.org/spreadsheetml/2006/main" count="86" uniqueCount="65">
  <si>
    <t>项目支出绩效自评表</t>
  </si>
  <si>
    <t>（   2024年度）</t>
  </si>
  <si>
    <t>项目名称</t>
  </si>
  <si>
    <t>主管部门</t>
  </si>
  <si>
    <t>北京市海淀区教育委员会</t>
  </si>
  <si>
    <t>实施单位</t>
  </si>
  <si>
    <t>北京市中关村中学知春分校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</si>
  <si>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</si>
  <si>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</si>
  <si>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</si>
  <si>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</si>
  <si>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</si>
  <si>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</si>
  <si>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</si>
  <si>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</si>
  <si>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</si>
  <si>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</si>
  <si>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</si>
  <si>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</si>
  <si>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</si>
  <si>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</si>
  <si>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</si>
  <si>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</si>
  <si>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</si>
  <si>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</si>
  <si>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</si>
  <si>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</si>
  <si>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</si>
  <si>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</si>
  <si>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</si>
  <si>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</si>
  <si>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</si>
  <si>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</si>
  <si>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</si>
  <si>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</si>
  <si>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</si>
  <si>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 xml:space="preserve"> 月</t>
  </si>
  <si>
    <t>——</t>
  </si>
  <si>
    <t>数量指标</t>
  </si>
  <si>
    <t>≥</t>
  </si>
  <si>
    <t>人</t>
  </si>
  <si>
    <t>定性指标</t>
  </si>
  <si>
    <t>优</t>
  </si>
  <si>
    <t>成本指标</t>
  </si>
  <si>
    <t>经济成本指标</t>
  </si>
  <si>
    <t>项目预算控制数</t>
  </si>
  <si>
    <t>满意度指标</t>
  </si>
  <si>
    <t>服务对象满意度指标</t>
  </si>
  <si>
    <t>%</t>
  </si>
  <si>
    <t>效果指标</t>
  </si>
  <si>
    <t>可持续影响指标</t>
  </si>
  <si>
    <t>社会效益指标</t>
  </si>
  <si>
    <t>总分</t>
  </si>
  <si>
    <t>元</t>
    <phoneticPr fontId="2" type="noConversion"/>
  </si>
  <si>
    <t>11010825T000003402428-北京市中关村中学知春分校2024年第二次集团化集团化办学项目</t>
    <phoneticPr fontId="2" type="noConversion"/>
  </si>
  <si>
    <t>为了达到集团化办学标准，提升集团在科研教育领域的示范作用，拟开展1+3课程建设、校内督导活动、学校围墙透绿工程、购置学生课桌椅。通过项目的实施，达到提升学生科研素养、提高教师教学水平、达到教育教学、硬件设施的改善的目的。</t>
    <phoneticPr fontId="2" type="noConversion"/>
  </si>
  <si>
    <t>举办活动数量（素质提升活动）</t>
    <phoneticPr fontId="2" type="noConversion"/>
  </si>
  <si>
    <t>设备购置种类</t>
  </si>
  <si>
    <t>提升整体办学质量</t>
  </si>
  <si>
    <t>提升教育教学质量</t>
  </si>
  <si>
    <t>受益成员校满意度</t>
  </si>
  <si>
    <t>通过组织开展1+3课程建设、校内督导活动、学校围墙透绿工程、购置学生课桌椅，达到了提升学生科研素养、提高教师教学水平、达到教育教学、硬件设施的改善的目的。</t>
    <phoneticPr fontId="2" type="noConversion"/>
  </si>
  <si>
    <t>12月</t>
    <phoneticPr fontId="2" type="noConversion"/>
  </si>
  <si>
    <t>2人</t>
    <phoneticPr fontId="2" type="noConversion"/>
  </si>
  <si>
    <t>856790.52元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</si>
</sst>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4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9" fontId="1" fillId="0" borderId="1" xfId="2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3">
    <cellStyle name="百分比" xfId="2" builtinId="5"/>
    <cellStyle name="常规" xfId="0" builtinId="0"/>
    <cellStyle name="常规 2" xfId="1" xr:uid="{00000000-0005-0000-0000-00000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L17" sqref="L17"/>
    </sheetView>
  </sheetViews>
  <sheetFormatPr defaultColWidth="9" defaultRowHeight="13.5" x14ac:dyDescent="0.3"/>
  <cols>
    <col min="1" max="1" width="7.46484375" style="1" customWidth="1"/>
    <col min="2" max="2" width="10.86328125" style="1" customWidth="1"/>
    <col min="3" max="3" width="10.59765625" style="1" customWidth="1"/>
    <col min="4" max="4" width="16.59765625" style="1" customWidth="1"/>
    <col min="5" max="5" width="13.59765625" style="1" customWidth="1"/>
    <col min="6" max="6" width="13.46484375" style="1" customWidth="1"/>
    <col min="7" max="7" width="12.46484375" style="1" customWidth="1"/>
    <col min="8" max="8" width="10.26562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9" customHeight="1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2.1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15" customHeight="1" x14ac:dyDescent="0.3">
      <c r="A3" s="3" t="s">
        <v>2</v>
      </c>
      <c r="B3" s="3"/>
      <c r="C3" s="3" t="s">
        <v>54</v>
      </c>
      <c r="D3" s="3"/>
      <c r="E3" s="3"/>
      <c r="F3" s="3"/>
      <c r="G3" s="3"/>
      <c r="H3" s="3"/>
      <c r="I3" s="3"/>
      <c r="J3" s="3"/>
      <c r="K3" s="3"/>
    </row>
    <row r="4" spans="1:11" ht="22.15" customHeight="1" x14ac:dyDescent="0.3">
      <c r="A4" s="4" t="s">
        <v>3</v>
      </c>
      <c r="B4" s="5"/>
      <c r="C4" s="4" t="s">
        <v>4</v>
      </c>
      <c r="D4" s="6"/>
      <c r="E4" s="6"/>
      <c r="F4" s="5"/>
      <c r="G4" s="7" t="s">
        <v>5</v>
      </c>
      <c r="H4" s="4" t="s">
        <v>6</v>
      </c>
      <c r="I4" s="6"/>
      <c r="J4" s="6"/>
      <c r="K4" s="5"/>
    </row>
    <row r="5" spans="1:11" ht="34.9" customHeight="1" x14ac:dyDescent="0.3">
      <c r="A5" s="8" t="s">
        <v>7</v>
      </c>
      <c r="B5" s="9"/>
      <c r="C5" s="6"/>
      <c r="D5" s="5"/>
      <c r="E5" s="10" t="s">
        <v>8</v>
      </c>
      <c r="F5" s="10" t="s">
        <v>9</v>
      </c>
      <c r="G5" s="10" t="s">
        <v>10</v>
      </c>
      <c r="H5" s="11" t="s">
        <v>11</v>
      </c>
      <c r="I5" s="10" t="s">
        <v>12</v>
      </c>
      <c r="J5" s="10" t="s">
        <v>13</v>
      </c>
      <c r="K5" s="10"/>
    </row>
    <row r="6" spans="1:11" ht="22.15" customHeight="1" x14ac:dyDescent="0.3">
      <c r="A6" s="12"/>
      <c r="B6" s="13"/>
      <c r="C6" s="14" t="s">
        <v>14</v>
      </c>
      <c r="D6" s="15"/>
      <c r="E6" s="25">
        <v>0</v>
      </c>
      <c r="F6" s="25">
        <v>86</v>
      </c>
      <c r="G6" s="10">
        <f>856790.52/10000</f>
        <v>85.679051999999999</v>
      </c>
      <c r="H6" s="10">
        <v>10</v>
      </c>
      <c r="I6" s="26">
        <v>1</v>
      </c>
      <c r="J6" s="25">
        <f>G6/F6*H6</f>
        <v>9.9626804651162786</v>
      </c>
      <c r="K6" s="10"/>
    </row>
    <row r="7" spans="1:11" ht="22.15" customHeight="1" x14ac:dyDescent="0.3">
      <c r="A7" s="12"/>
      <c r="B7" s="13"/>
      <c r="C7" s="14" t="s">
        <v>15</v>
      </c>
      <c r="D7" s="15"/>
      <c r="E7" s="25">
        <v>0</v>
      </c>
      <c r="F7" s="25">
        <v>86</v>
      </c>
      <c r="G7" s="10">
        <f>856790.52/10000</f>
        <v>85.679051999999999</v>
      </c>
      <c r="H7" s="10" t="s">
        <v>16</v>
      </c>
      <c r="I7" s="26">
        <v>1</v>
      </c>
      <c r="J7" s="10" t="s">
        <v>16</v>
      </c>
      <c r="K7" s="10"/>
    </row>
    <row r="8" spans="1:11" ht="22.15" customHeight="1" x14ac:dyDescent="0.3">
      <c r="A8" s="12"/>
      <c r="B8" s="13"/>
      <c r="C8" s="14" t="s">
        <v>17</v>
      </c>
      <c r="D8" s="15"/>
      <c r="E8" s="10"/>
      <c r="F8" s="10"/>
      <c r="G8" s="10"/>
      <c r="H8" s="10" t="s">
        <v>16</v>
      </c>
      <c r="I8" s="10"/>
      <c r="J8" s="10" t="s">
        <v>16</v>
      </c>
      <c r="K8" s="10"/>
    </row>
    <row r="9" spans="1:11" ht="22.15" customHeight="1" x14ac:dyDescent="0.3">
      <c r="A9" s="16"/>
      <c r="B9" s="17"/>
      <c r="C9" s="14" t="s">
        <v>18</v>
      </c>
      <c r="D9" s="15"/>
      <c r="E9" s="10"/>
      <c r="F9" s="10"/>
      <c r="G9" s="10"/>
      <c r="H9" s="10" t="s">
        <v>16</v>
      </c>
      <c r="I9" s="10"/>
      <c r="J9" s="10" t="s">
        <v>16</v>
      </c>
      <c r="K9" s="10"/>
    </row>
    <row r="10" spans="1:11" ht="22.15" customHeight="1" x14ac:dyDescent="0.3">
      <c r="A10" s="18" t="s">
        <v>19</v>
      </c>
      <c r="B10" s="4" t="s">
        <v>20</v>
      </c>
      <c r="C10" s="6"/>
      <c r="D10" s="6"/>
      <c r="E10" s="6"/>
      <c r="F10" s="5"/>
      <c r="G10" s="4" t="s">
        <v>21</v>
      </c>
      <c r="H10" s="6"/>
      <c r="I10" s="6"/>
      <c r="J10" s="6"/>
      <c r="K10" s="5"/>
    </row>
    <row r="11" spans="1:11" ht="102" customHeight="1" x14ac:dyDescent="0.3">
      <c r="A11" s="19"/>
      <c r="B11" s="20" t="s">
        <v>55</v>
      </c>
      <c r="C11" s="21"/>
      <c r="D11" s="21"/>
      <c r="E11" s="21"/>
      <c r="F11" s="22"/>
      <c r="G11" s="20" t="s">
        <v>61</v>
      </c>
      <c r="H11" s="21"/>
      <c r="I11" s="21"/>
      <c r="J11" s="21"/>
      <c r="K11" s="22"/>
    </row>
    <row r="12" spans="1:11" ht="31.15" customHeight="1" x14ac:dyDescent="0.3">
      <c r="A12" s="18" t="s">
        <v>22</v>
      </c>
      <c r="B12" s="10" t="s">
        <v>23</v>
      </c>
      <c r="C12" s="10" t="s">
        <v>24</v>
      </c>
      <c r="D12" s="10" t="s">
        <v>25</v>
      </c>
      <c r="E12" s="10" t="s">
        <v>26</v>
      </c>
      <c r="F12" s="10" t="s">
        <v>27</v>
      </c>
      <c r="G12" s="10" t="s">
        <v>28</v>
      </c>
      <c r="H12" s="11" t="s">
        <v>29</v>
      </c>
      <c r="I12" s="11" t="s">
        <v>30</v>
      </c>
      <c r="J12" s="10" t="s">
        <v>13</v>
      </c>
      <c r="K12" s="11" t="s">
        <v>31</v>
      </c>
    </row>
    <row r="13" spans="1:11" ht="24" customHeight="1" x14ac:dyDescent="0.3">
      <c r="A13" s="23"/>
      <c r="B13" s="10" t="s">
        <v>32</v>
      </c>
      <c r="C13" s="10" t="s">
        <v>33</v>
      </c>
      <c r="D13" s="10" t="s">
        <v>34</v>
      </c>
      <c r="E13" s="10" t="s">
        <v>35</v>
      </c>
      <c r="F13" s="10">
        <v>12</v>
      </c>
      <c r="G13" s="10" t="s">
        <v>36</v>
      </c>
      <c r="H13" s="10">
        <v>20</v>
      </c>
      <c r="I13" s="10" t="s">
        <v>62</v>
      </c>
      <c r="J13" s="10">
        <v>20</v>
      </c>
      <c r="K13" s="10"/>
    </row>
    <row r="14" spans="1:11" ht="24" customHeight="1" x14ac:dyDescent="0.3">
      <c r="A14" s="23"/>
      <c r="B14" s="10" t="s">
        <v>32</v>
      </c>
      <c r="C14" s="10" t="s">
        <v>38</v>
      </c>
      <c r="D14" s="11" t="s">
        <v>56</v>
      </c>
      <c r="E14" s="10" t="s">
        <v>39</v>
      </c>
      <c r="F14" s="10">
        <v>2</v>
      </c>
      <c r="G14" s="10" t="s">
        <v>40</v>
      </c>
      <c r="H14" s="10">
        <v>10</v>
      </c>
      <c r="I14" s="10" t="s">
        <v>63</v>
      </c>
      <c r="J14" s="10">
        <v>10</v>
      </c>
      <c r="K14" s="10"/>
    </row>
    <row r="15" spans="1:11" ht="24" customHeight="1" x14ac:dyDescent="0.3">
      <c r="A15" s="23"/>
      <c r="B15" s="10" t="s">
        <v>32</v>
      </c>
      <c r="C15" s="10" t="s">
        <v>38</v>
      </c>
      <c r="D15" s="10" t="s">
        <v>57</v>
      </c>
      <c r="E15" s="10" t="s">
        <v>39</v>
      </c>
      <c r="F15" s="10" t="s">
        <v>42</v>
      </c>
      <c r="G15" s="10" t="s">
        <v>37</v>
      </c>
      <c r="H15" s="10">
        <v>10</v>
      </c>
      <c r="I15" s="10" t="s">
        <v>42</v>
      </c>
      <c r="J15" s="10">
        <v>10</v>
      </c>
      <c r="K15" s="10"/>
    </row>
    <row r="16" spans="1:11" ht="24" customHeight="1" x14ac:dyDescent="0.3">
      <c r="A16" s="23"/>
      <c r="B16" s="10" t="s">
        <v>43</v>
      </c>
      <c r="C16" s="11" t="s">
        <v>44</v>
      </c>
      <c r="D16" s="10" t="s">
        <v>45</v>
      </c>
      <c r="E16" s="10" t="s">
        <v>35</v>
      </c>
      <c r="F16" s="10">
        <v>860000</v>
      </c>
      <c r="G16" s="10" t="s">
        <v>53</v>
      </c>
      <c r="H16" s="10">
        <v>20</v>
      </c>
      <c r="I16" s="10" t="s">
        <v>64</v>
      </c>
      <c r="J16" s="10">
        <v>20</v>
      </c>
      <c r="K16" s="10"/>
    </row>
    <row r="17" spans="1:11" ht="24" customHeight="1" x14ac:dyDescent="0.3">
      <c r="A17" s="23"/>
      <c r="B17" s="10" t="s">
        <v>46</v>
      </c>
      <c r="C17" s="11" t="s">
        <v>47</v>
      </c>
      <c r="D17" s="10" t="s">
        <v>60</v>
      </c>
      <c r="E17" s="10" t="s">
        <v>39</v>
      </c>
      <c r="F17" s="10">
        <v>95</v>
      </c>
      <c r="G17" s="10" t="s">
        <v>48</v>
      </c>
      <c r="H17" s="10">
        <v>10</v>
      </c>
      <c r="I17" s="27">
        <v>0.95</v>
      </c>
      <c r="J17" s="10">
        <v>10</v>
      </c>
      <c r="K17" s="10"/>
    </row>
    <row r="18" spans="1:11" ht="27" x14ac:dyDescent="0.3">
      <c r="A18" s="23"/>
      <c r="B18" s="10" t="s">
        <v>49</v>
      </c>
      <c r="C18" s="11" t="s">
        <v>50</v>
      </c>
      <c r="D18" s="11" t="s">
        <v>59</v>
      </c>
      <c r="E18" s="10" t="s">
        <v>41</v>
      </c>
      <c r="F18" s="10" t="s">
        <v>42</v>
      </c>
      <c r="G18" s="10" t="s">
        <v>37</v>
      </c>
      <c r="H18" s="10">
        <v>10</v>
      </c>
      <c r="I18" s="10" t="s">
        <v>42</v>
      </c>
      <c r="J18" s="10">
        <v>10</v>
      </c>
      <c r="K18" s="10"/>
    </row>
    <row r="19" spans="1:11" ht="28.5" customHeight="1" x14ac:dyDescent="0.3">
      <c r="A19" s="23"/>
      <c r="B19" s="10" t="s">
        <v>49</v>
      </c>
      <c r="C19" s="10" t="s">
        <v>51</v>
      </c>
      <c r="D19" s="11" t="s">
        <v>58</v>
      </c>
      <c r="E19" s="10" t="s">
        <v>41</v>
      </c>
      <c r="F19" s="10" t="s">
        <v>42</v>
      </c>
      <c r="G19" s="10" t="s">
        <v>37</v>
      </c>
      <c r="H19" s="10">
        <v>10</v>
      </c>
      <c r="I19" s="10" t="s">
        <v>42</v>
      </c>
      <c r="J19" s="10">
        <v>10</v>
      </c>
      <c r="K19" s="10"/>
    </row>
    <row r="20" spans="1:11" ht="22.15" customHeight="1" x14ac:dyDescent="0.3">
      <c r="A20" s="4" t="s">
        <v>52</v>
      </c>
      <c r="B20" s="6"/>
      <c r="C20" s="6"/>
      <c r="D20" s="6"/>
      <c r="E20" s="6"/>
      <c r="F20" s="6"/>
      <c r="G20" s="6"/>
      <c r="H20" s="6"/>
      <c r="I20" s="5"/>
      <c r="J20" s="25">
        <f>SUM(J13:J19)+J6</f>
        <v>99.962680465116279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0:I20"/>
    <mergeCell ref="A10:A11"/>
    <mergeCell ref="A12:A19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2025-06-14T07:17:24Z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130C04B13F7144C5A93FE86C43D5D172</vt:lpwstr>
  </property>
  <property fmtid="{D5CDD505-2E9C-101B-9397-08002B2CF9AE}" pid="3" name="KSOProductBuildVer">
    <vt:lpwstr>2052-11.8.2.12055</vt:lpwstr>
  </property>
</Properties>
</file>