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<sst xmlns="http://schemas.openxmlformats.org/spreadsheetml/2006/main" count="80" uniqueCount="62">
  <si>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</si>
  <si>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</si>
  <si>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</si>
  <si>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[ID37669]人文艺术特色课程建设和教师高素质队伍创建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</si>
  <si>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</si>
  <si>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</si>
  <si>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</si>
  <si>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</si>
  <si>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</si>
  <si>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</si>
  <si>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</si>
  <si>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</si>
  <si>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</si>
  <si>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</si>
  <si>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</si>
  <si>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</si>
  <si>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</si>
  <si>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</si>
  <si>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</si>
  <si>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</si>
  <si>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</si>
  <si>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</si>
  <si>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</si>
  <si>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特色培育，以学科课程基地建设为主抓手，建成面向全体学生的高质量育人体系，建立以发展素质教育为导向的综合高中学校特色办学模式样板，从课程基地建设、学校优化管理、课堂优质高效、学生全面发展、教师全面发展和校园文化建设等方面实现学校办学质量的卓越提升，创办全市乃至全国一流品牌特色高中。全校力争建成 5 个以上涵盖人文、科学、审美、健康、社会责任等多领域的市区级特色课程和学科基地，创建一批优质的创新人才培养特色课程群，推出一批育人效果显著的精品特色课程，打造一批特色示范课，造就 15-20名市区级有一定影响力、享有一定声誉的学科特色名师，形成一支师德高尚、业务精湛、结构合理、充满活力的高素质专业化教师队伍，辐射带动区域教育特色培育整体提升。</t>
  </si>
  <si>
    <t>已通过特色培育，建设面向全体学生的高质量育人体系，建立以发展素质教育为导向的综合高中学校特色办学模式样板，从课程基地建设、学校优化管理、课堂优质高效、学生全面发展、教师全面发展和校园文化建设等方面实现学校办学质量的卓越提升，创办全市乃至全国一流品牌特色高中。建设 5 个以上涵盖人文、科学、审美、健康、社会责任等多领域的市区级特色课程和学科基地，创建一批优质的创新人才培养特色课程群，推出一批育人效果显著的精品特色课程，打造一批特色示范课，形成一支师德高尚、业务精湛、结构合理、充满活力的高素质专业化教师队伍，辐射带动区域教育特色培育整体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</si>
  <si>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</si>
  <si>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</si>
  <si>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</si>
  <si>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</si>
  <si>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</si>
  <si>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</si>
  <si>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</si>
  <si>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</si>
  <si>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</si>
  <si>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</si>
  <si>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</si>
  <si>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</si>
  <si>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</si>
  <si>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</si>
  <si>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</si>
  <si>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</si>
  <si>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数量指标</t>
  </si>
  <si>
    <t>参与项目师生人数</t>
  </si>
  <si>
    <t>≥</t>
  </si>
  <si>
    <t>人数</t>
  </si>
  <si>
    <t>质量指标</t>
  </si>
  <si>
    <t>资金使用符合要求</t>
  </si>
  <si>
    <t>定性</t>
  </si>
  <si>
    <t>优</t>
  </si>
  <si>
    <t>时效指标</t>
  </si>
  <si>
    <t>项目内容完成时间</t>
  </si>
  <si>
    <t>月</t>
  </si>
  <si>
    <t>效益指标</t>
  </si>
  <si>
    <t>社会效益指标</t>
  </si>
  <si>
    <t>有效提升教师队伍素质，创新特色课程</t>
  </si>
  <si>
    <t>可持续影响指标</t>
  </si>
  <si>
    <t>推动特色课程建设持续发展</t>
  </si>
  <si>
    <t>满意度指标</t>
  </si>
  <si>
    <t>服务对象满意度指标</t>
  </si>
  <si>
    <t>学校及师生满意度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</si>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</sst>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K5" sqref="K5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35.8761061946903" customWidth="1"/>
    <col min="5" max="5" width="12.646017699115" customWidth="1"/>
    <col min="6" max="6" width="15.9380530973451" customWidth="1"/>
    <col min="7" max="7" width="13.7522123893805" customWidth="1"/>
    <col min="8" max="8" width="12.0265486725664" customWidth="1"/>
    <col min="9" max="9" width="15.283185840708" customWidth="1"/>
    <col min="10" max="10" width="12.0265486725664" customWidth="1"/>
    <col min="11" max="11" width="20.141592920354" customWidth="1"/>
    <col min="13" max="13" width="45.6283185840708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46.25</v>
      </c>
      <c r="F6" s="15">
        <v>46.25</v>
      </c>
      <c r="G6" s="15">
        <v>46.225569</v>
      </c>
      <c r="H6" s="3">
        <v>10</v>
      </c>
      <c r="I6" s="30">
        <f>G6/F6</f>
        <v>0.999471762162162</v>
      </c>
      <c r="J6" s="31">
        <f>G6/F6*H6</f>
        <v>9.99471762162162</v>
      </c>
      <c r="K6" s="3"/>
    </row>
    <row r="7" ht="22.05" customHeight="1" spans="1:11">
      <c r="A7" s="11"/>
      <c r="B7" s="12"/>
      <c r="C7" s="13" t="s">
        <v>16</v>
      </c>
      <c r="D7" s="14"/>
      <c r="E7" s="15">
        <v>46.25</v>
      </c>
      <c r="F7" s="15">
        <v>46.25</v>
      </c>
      <c r="G7" s="15">
        <v>46.225569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00" customHeight="1" spans="1:13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2"/>
      <c r="M11" s="33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25" t="s">
        <v>31</v>
      </c>
      <c r="H12" s="26" t="s">
        <v>32</v>
      </c>
      <c r="I12" s="26" t="s">
        <v>33</v>
      </c>
      <c r="J12" s="25" t="s">
        <v>14</v>
      </c>
      <c r="K12" s="26" t="s">
        <v>34</v>
      </c>
    </row>
    <row r="13" ht="22.05" customHeight="1" spans="1:11">
      <c r="A13" s="27"/>
      <c r="B13" s="3" t="s">
        <v>35</v>
      </c>
      <c r="C13" s="3" t="s">
        <v>36</v>
      </c>
      <c r="D13" s="3" t="s">
        <v>37</v>
      </c>
      <c r="E13" s="3" t="s">
        <v>38</v>
      </c>
      <c r="F13" s="28">
        <v>462500</v>
      </c>
      <c r="G13" s="25" t="s">
        <v>39</v>
      </c>
      <c r="H13" s="29">
        <v>20</v>
      </c>
      <c r="I13" s="29">
        <v>462255.69</v>
      </c>
      <c r="J13" s="34">
        <f>I13/F13*H13</f>
        <v>19.9894352432432</v>
      </c>
      <c r="K13" s="25"/>
    </row>
    <row r="14" ht="22.05" customHeight="1" spans="1:11">
      <c r="A14" s="27"/>
      <c r="B14" s="3" t="s">
        <v>40</v>
      </c>
      <c r="C14" s="3" t="s">
        <v>41</v>
      </c>
      <c r="D14" s="3" t="s">
        <v>42</v>
      </c>
      <c r="E14" s="3" t="s">
        <v>43</v>
      </c>
      <c r="F14" s="28">
        <v>500</v>
      </c>
      <c r="G14" s="25" t="s">
        <v>44</v>
      </c>
      <c r="H14" s="29">
        <v>20</v>
      </c>
      <c r="I14" s="29">
        <v>700</v>
      </c>
      <c r="J14" s="29">
        <v>20</v>
      </c>
      <c r="K14" s="25"/>
    </row>
    <row r="15" ht="22.05" customHeight="1" spans="1:11">
      <c r="A15" s="27"/>
      <c r="B15" s="3" t="s">
        <v>40</v>
      </c>
      <c r="C15" s="3" t="s">
        <v>45</v>
      </c>
      <c r="D15" s="3" t="s">
        <v>46</v>
      </c>
      <c r="E15" s="3" t="s">
        <v>47</v>
      </c>
      <c r="F15" s="3" t="s">
        <v>48</v>
      </c>
      <c r="G15" s="25"/>
      <c r="H15" s="29">
        <v>10</v>
      </c>
      <c r="I15" s="25" t="s">
        <v>48</v>
      </c>
      <c r="J15" s="29">
        <v>10</v>
      </c>
      <c r="K15" s="25"/>
    </row>
    <row r="16" ht="22.05" customHeight="1" spans="1:11">
      <c r="A16" s="27"/>
      <c r="B16" s="3" t="s">
        <v>40</v>
      </c>
      <c r="C16" s="3" t="s">
        <v>49</v>
      </c>
      <c r="D16" s="3" t="s">
        <v>50</v>
      </c>
      <c r="E16" s="3" t="s">
        <v>38</v>
      </c>
      <c r="F16" s="28">
        <v>12</v>
      </c>
      <c r="G16" s="25" t="s">
        <v>51</v>
      </c>
      <c r="H16" s="29">
        <v>10</v>
      </c>
      <c r="I16" s="29">
        <v>12</v>
      </c>
      <c r="J16" s="29">
        <v>10</v>
      </c>
      <c r="K16" s="25"/>
    </row>
    <row r="17" ht="22.05" customHeight="1" spans="1:11">
      <c r="A17" s="27"/>
      <c r="B17" s="3" t="s">
        <v>52</v>
      </c>
      <c r="C17" s="3" t="s">
        <v>53</v>
      </c>
      <c r="D17" s="3" t="s">
        <v>54</v>
      </c>
      <c r="E17" s="3" t="s">
        <v>47</v>
      </c>
      <c r="F17" s="3" t="s">
        <v>48</v>
      </c>
      <c r="G17" s="25"/>
      <c r="H17" s="29">
        <v>10</v>
      </c>
      <c r="I17" s="25" t="s">
        <v>48</v>
      </c>
      <c r="J17" s="29">
        <v>10</v>
      </c>
      <c r="K17" s="25"/>
    </row>
    <row r="18" ht="22.05" customHeight="1" spans="1:11">
      <c r="A18" s="27"/>
      <c r="B18" s="3" t="s">
        <v>52</v>
      </c>
      <c r="C18" s="3" t="s">
        <v>55</v>
      </c>
      <c r="D18" s="3" t="s">
        <v>56</v>
      </c>
      <c r="E18" s="3" t="s">
        <v>47</v>
      </c>
      <c r="F18" s="3" t="s">
        <v>48</v>
      </c>
      <c r="G18" s="25"/>
      <c r="H18" s="29">
        <v>10</v>
      </c>
      <c r="I18" s="25" t="s">
        <v>48</v>
      </c>
      <c r="J18" s="29">
        <v>10</v>
      </c>
      <c r="K18" s="25"/>
    </row>
    <row r="19" ht="22.05" customHeight="1" spans="1:11">
      <c r="A19" s="27"/>
      <c r="B19" s="3" t="s">
        <v>57</v>
      </c>
      <c r="C19" s="3" t="s">
        <v>58</v>
      </c>
      <c r="D19" s="3" t="s">
        <v>59</v>
      </c>
      <c r="E19" s="3" t="s">
        <v>43</v>
      </c>
      <c r="F19" s="28">
        <v>95</v>
      </c>
      <c r="G19" s="25" t="s">
        <v>60</v>
      </c>
      <c r="H19" s="29">
        <v>10</v>
      </c>
      <c r="I19" s="25">
        <v>95</v>
      </c>
      <c r="J19" s="29">
        <v>10</v>
      </c>
      <c r="K19" s="25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31">
        <f>SUM(J13:J19,J6)</f>
        <v>99.9841528648649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1FC4C8836FC74FCEA9E0481466ECD790_13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