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<sst xmlns="http://schemas.openxmlformats.org/spreadsheetml/2006/main" count="79" uniqueCount="64">
  <si>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</si>
  <si>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（2024年度）</t>
  </si>
  <si>
    <t>项目名称</t>
  </si>
  <si>
    <t>[ID38289]中国人民大学附属中学第二分校改扩建工程（室外操场面层及绿化）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</si>
  <si>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</si>
  <si>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</si>
  <si>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</si>
  <si>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</si>
  <si>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</si>
  <si>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</si>
  <si>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</si>
  <si>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</si>
  <si>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</si>
  <si>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</si>
  <si>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</si>
  <si>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</si>
  <si>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</si>
  <si>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</si>
  <si>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</si>
  <si>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</si>
  <si>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</si>
  <si>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</si>
  <si>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</si>
  <si>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主要建设内容：室外塑胶场地面层改造3275.92平米，硅PU运动场地1281.21平米，室外场地绿化778.84平米。通过项目实施改善学校体育基础设施条件，满足学校师生学习需要。</t>
  </si>
  <si>
    <t>已完成工程建设，通过项目实施改善学校体育基础设施条件，满足学校师生学习需要。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</si>
  <si>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</si>
  <si>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</si>
  <si>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</si>
  <si>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</si>
  <si>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</si>
  <si>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</si>
  <si>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</si>
  <si>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</si>
  <si>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</si>
  <si>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</si>
  <si>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</si>
  <si>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</si>
  <si>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</si>
  <si>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＝</t>
  </si>
  <si>
    <t>元</t>
  </si>
  <si>
    <t>产出指标</t>
  </si>
  <si>
    <t>数量指标</t>
  </si>
  <si>
    <t>操场改造面积</t>
  </si>
  <si>
    <t>平米</t>
  </si>
  <si>
    <t>质量指标</t>
  </si>
  <si>
    <t>符合国家、北京市设计和施工质量验收标准验收要求</t>
  </si>
  <si>
    <t>定性</t>
  </si>
  <si>
    <t>优</t>
  </si>
  <si>
    <t>时效指标</t>
  </si>
  <si>
    <t>项目完成和验收时间</t>
  </si>
  <si>
    <t>≤</t>
  </si>
  <si>
    <t>月</t>
  </si>
  <si>
    <t>效益指标</t>
  </si>
  <si>
    <t>可持续影响指标</t>
  </si>
  <si>
    <t>工程使用年限</t>
  </si>
  <si>
    <t>≥</t>
  </si>
  <si>
    <t>年</t>
  </si>
  <si>
    <t>社会效益指标</t>
  </si>
  <si>
    <t>改善办学条件</t>
  </si>
  <si>
    <t>满意度指标</t>
  </si>
  <si>
    <t>服务对象满意度指标</t>
  </si>
  <si>
    <t>学生和家长满意度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</si>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</sst>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M7" sqref="M7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15.2035398230088" style="1" customWidth="1"/>
    <col min="5" max="5" width="13.6637168141593" customWidth="1"/>
    <col min="6" max="7" width="17.1238938053097" customWidth="1"/>
    <col min="8" max="8" width="10.2300884955752" customWidth="1"/>
    <col min="9" max="9" width="13.4336283185841" customWidth="1"/>
    <col min="11" max="11" width="8.43362831858407" customWidth="1"/>
    <col min="13" max="13" width="45.6283185840708" customWidth="1"/>
  </cols>
  <sheetData>
    <row r="1" ht="28.8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8" t="s">
        <v>5</v>
      </c>
      <c r="D4" s="10"/>
      <c r="E4" s="11"/>
      <c r="F4" s="9"/>
      <c r="G4" s="6" t="s">
        <v>6</v>
      </c>
      <c r="H4" s="8" t="s">
        <v>7</v>
      </c>
      <c r="I4" s="11"/>
      <c r="J4" s="11"/>
      <c r="K4" s="9"/>
    </row>
    <row r="5" ht="34.8" customHeight="1" spans="1:11">
      <c r="A5" s="12" t="s">
        <v>8</v>
      </c>
      <c r="B5" s="13"/>
      <c r="C5" s="11"/>
      <c r="D5" s="14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05" customHeight="1" spans="1:11">
      <c r="A6" s="15"/>
      <c r="B6" s="16"/>
      <c r="C6" s="17" t="s">
        <v>15</v>
      </c>
      <c r="D6" s="18"/>
      <c r="E6" s="19">
        <v>0</v>
      </c>
      <c r="F6" s="20">
        <v>92.76763</v>
      </c>
      <c r="G6" s="20">
        <v>92.76763</v>
      </c>
      <c r="H6" s="6">
        <v>10</v>
      </c>
      <c r="I6" s="34">
        <f>G6/F6</f>
        <v>1</v>
      </c>
      <c r="J6" s="6">
        <v>10</v>
      </c>
      <c r="K6" s="6"/>
    </row>
    <row r="7" ht="22.05" customHeight="1" spans="1:11">
      <c r="A7" s="15"/>
      <c r="B7" s="16"/>
      <c r="C7" s="17" t="s">
        <v>16</v>
      </c>
      <c r="D7" s="18"/>
      <c r="E7" s="19">
        <v>0</v>
      </c>
      <c r="F7" s="19">
        <v>0</v>
      </c>
      <c r="G7" s="19">
        <v>0</v>
      </c>
      <c r="H7" s="6" t="s">
        <v>17</v>
      </c>
      <c r="I7" s="6"/>
      <c r="J7" s="6" t="s">
        <v>17</v>
      </c>
      <c r="K7" s="6"/>
    </row>
    <row r="8" ht="22.05" customHeight="1" spans="1:11">
      <c r="A8" s="15"/>
      <c r="B8" s="16"/>
      <c r="C8" s="17" t="s">
        <v>18</v>
      </c>
      <c r="D8" s="18"/>
      <c r="E8" s="19">
        <v>0</v>
      </c>
      <c r="F8" s="20">
        <v>92.76763</v>
      </c>
      <c r="G8" s="20">
        <v>92.76763</v>
      </c>
      <c r="H8" s="6" t="s">
        <v>17</v>
      </c>
      <c r="I8" s="6"/>
      <c r="J8" s="6" t="s">
        <v>17</v>
      </c>
      <c r="K8" s="6"/>
    </row>
    <row r="9" ht="22.05" customHeight="1" spans="1:11">
      <c r="A9" s="21"/>
      <c r="B9" s="22"/>
      <c r="C9" s="17" t="s">
        <v>19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23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ht="100" customHeight="1" spans="1:13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5"/>
      <c r="M11" s="36"/>
    </row>
    <row r="12" ht="31.2" customHeight="1" spans="1:11">
      <c r="A12" s="23" t="s">
        <v>25</v>
      </c>
      <c r="B12" s="6" t="s">
        <v>26</v>
      </c>
      <c r="C12" s="6" t="s">
        <v>27</v>
      </c>
      <c r="D12" s="7" t="s">
        <v>28</v>
      </c>
      <c r="E12" s="6" t="s">
        <v>29</v>
      </c>
      <c r="F12" s="6" t="s">
        <v>30</v>
      </c>
      <c r="G12" s="30" t="s">
        <v>31</v>
      </c>
      <c r="H12" s="31" t="s">
        <v>32</v>
      </c>
      <c r="I12" s="31" t="s">
        <v>33</v>
      </c>
      <c r="J12" s="30" t="s">
        <v>14</v>
      </c>
      <c r="K12" s="31" t="s">
        <v>34</v>
      </c>
    </row>
    <row r="13" ht="22.05" customHeight="1" spans="1:11">
      <c r="A13" s="32"/>
      <c r="B13" s="30" t="s">
        <v>35</v>
      </c>
      <c r="C13" s="30" t="s">
        <v>36</v>
      </c>
      <c r="D13" s="31" t="s">
        <v>37</v>
      </c>
      <c r="E13" s="30" t="s">
        <v>38</v>
      </c>
      <c r="F13" s="33">
        <v>1159595.37</v>
      </c>
      <c r="G13" s="30" t="s">
        <v>39</v>
      </c>
      <c r="H13" s="33">
        <v>20</v>
      </c>
      <c r="I13" s="37">
        <v>927676.3</v>
      </c>
      <c r="J13" s="33">
        <v>20</v>
      </c>
      <c r="K13" s="30"/>
    </row>
    <row r="14" ht="22.05" customHeight="1" spans="1:11">
      <c r="A14" s="32"/>
      <c r="B14" s="30" t="s">
        <v>40</v>
      </c>
      <c r="C14" s="30" t="s">
        <v>41</v>
      </c>
      <c r="D14" s="31" t="s">
        <v>42</v>
      </c>
      <c r="E14" s="30" t="s">
        <v>38</v>
      </c>
      <c r="F14" s="33">
        <v>3275.92</v>
      </c>
      <c r="G14" s="30" t="s">
        <v>43</v>
      </c>
      <c r="H14" s="33">
        <v>10</v>
      </c>
      <c r="I14" s="33">
        <v>3275.92</v>
      </c>
      <c r="J14" s="33">
        <v>10</v>
      </c>
      <c r="K14" s="30"/>
    </row>
    <row r="15" ht="22.05" customHeight="1" spans="1:11">
      <c r="A15" s="32"/>
      <c r="B15" s="30" t="s">
        <v>40</v>
      </c>
      <c r="C15" s="30" t="s">
        <v>44</v>
      </c>
      <c r="D15" s="31" t="s">
        <v>45</v>
      </c>
      <c r="E15" s="30" t="s">
        <v>46</v>
      </c>
      <c r="F15" s="33" t="s">
        <v>47</v>
      </c>
      <c r="G15" s="30"/>
      <c r="H15" s="33">
        <v>10</v>
      </c>
      <c r="I15" s="30" t="s">
        <v>47</v>
      </c>
      <c r="J15" s="33">
        <v>10</v>
      </c>
      <c r="K15" s="30"/>
    </row>
    <row r="16" ht="22.05" customHeight="1" spans="1:11">
      <c r="A16" s="32"/>
      <c r="B16" s="30" t="s">
        <v>40</v>
      </c>
      <c r="C16" s="30" t="s">
        <v>48</v>
      </c>
      <c r="D16" s="31" t="s">
        <v>49</v>
      </c>
      <c r="E16" s="30" t="s">
        <v>50</v>
      </c>
      <c r="F16" s="33">
        <v>12</v>
      </c>
      <c r="G16" s="30" t="s">
        <v>51</v>
      </c>
      <c r="H16" s="33">
        <v>20</v>
      </c>
      <c r="I16" s="38">
        <v>5</v>
      </c>
      <c r="J16" s="33">
        <v>20</v>
      </c>
      <c r="K16" s="30"/>
    </row>
    <row r="17" ht="22.05" customHeight="1" spans="1:11">
      <c r="A17" s="32"/>
      <c r="B17" s="30" t="s">
        <v>52</v>
      </c>
      <c r="C17" s="30" t="s">
        <v>53</v>
      </c>
      <c r="D17" s="31" t="s">
        <v>54</v>
      </c>
      <c r="E17" s="30" t="s">
        <v>55</v>
      </c>
      <c r="F17" s="33">
        <v>5</v>
      </c>
      <c r="G17" s="30" t="s">
        <v>56</v>
      </c>
      <c r="H17" s="33">
        <v>10</v>
      </c>
      <c r="I17" s="38">
        <v>5</v>
      </c>
      <c r="J17" s="33">
        <v>10</v>
      </c>
      <c r="K17" s="30"/>
    </row>
    <row r="18" ht="22.05" customHeight="1" spans="1:11">
      <c r="A18" s="32"/>
      <c r="B18" s="30" t="s">
        <v>52</v>
      </c>
      <c r="C18" s="30" t="s">
        <v>57</v>
      </c>
      <c r="D18" s="31" t="s">
        <v>58</v>
      </c>
      <c r="E18" s="30" t="s">
        <v>46</v>
      </c>
      <c r="F18" s="33" t="s">
        <v>47</v>
      </c>
      <c r="G18" s="30"/>
      <c r="H18" s="33">
        <v>10</v>
      </c>
      <c r="I18" s="33" t="s">
        <v>47</v>
      </c>
      <c r="J18" s="33">
        <v>10</v>
      </c>
      <c r="K18" s="30"/>
    </row>
    <row r="19" ht="22.05" customHeight="1" spans="1:11">
      <c r="A19" s="32"/>
      <c r="B19" s="30" t="s">
        <v>59</v>
      </c>
      <c r="C19" s="30" t="s">
        <v>60</v>
      </c>
      <c r="D19" s="31" t="s">
        <v>61</v>
      </c>
      <c r="E19" s="30" t="s">
        <v>55</v>
      </c>
      <c r="F19" s="33">
        <v>95</v>
      </c>
      <c r="G19" s="30" t="s">
        <v>62</v>
      </c>
      <c r="H19" s="33">
        <v>10</v>
      </c>
      <c r="I19" s="33">
        <v>95</v>
      </c>
      <c r="J19" s="33">
        <v>10</v>
      </c>
      <c r="K19" s="30"/>
    </row>
    <row r="20" ht="22.05" customHeight="1" spans="1:11">
      <c r="A20" s="6" t="s">
        <v>63</v>
      </c>
      <c r="B20" s="6"/>
      <c r="C20" s="6"/>
      <c r="D20" s="7"/>
      <c r="E20" s="6"/>
      <c r="F20" s="6"/>
      <c r="G20" s="6"/>
      <c r="H20" s="6"/>
      <c r="I20" s="6"/>
      <c r="J20" s="39">
        <f>SUM(J13:J19,J6)</f>
        <v>100</v>
      </c>
      <c r="K20" s="4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DA26534462834ABE90A96B581D14618E_13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