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<sst xmlns="http://schemas.openxmlformats.org/spreadsheetml/2006/main" count="86" uniqueCount="68">
  <si>
    <t>项目支出绩效自评表</t>
  </si>
  <si>
    <t>（2024年度）</t>
  </si>
  <si>
    <t>项目名称</t>
  </si>
  <si>
    <t>11010824T000002918310-2024130.市级中小学生实践活动</t>
  </si>
  <si>
    <t>主管部门</t>
  </si>
  <si>
    <t>北京市海淀区教育委员会</t>
  </si>
  <si>
    <t>实施单位</t>
  </si>
  <si>
    <t>首都师范大学附属中学第一分校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</si>
  <si>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</si>
  <si>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</si>
  <si>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</si>
  <si>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</si>
  <si>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</si>
  <si>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</si>
  <si>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</si>
  <si>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</si>
  <si>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</si>
  <si>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</si>
  <si>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</si>
  <si>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</si>
  <si>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</si>
  <si>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</si>
  <si>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</si>
  <si>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（1）通过开展“七个一”等爱国主义教育活动工作，实现爱国主义教育目的。
（2）通过开展综合社会实践活动工作，增长见闻，拓展思路。
（3）通过开展课后服务活动、社团建设，为学生开发了丰富有趣的科创课程、美育课程、劳动教育课程、民乐社团、管乐社团、合唱社团等艺术社团；机器人、航模、信息学等社团课程开设，构建适合学生品格与关键能力发展的各种学习情境。
（4）通过法制教育、历史文化教育、生态文明教育、劳动教育开展多样主题实践活动。</t>
  </si>
  <si>
    <t>（1）2024年度根据上级要求，学校组织学生赴军事博物馆、锦绣航天科普基地、玉渊潭少年英雄纪念碑、国防军事训练营基地、红色观影等开展“七个一”爱国主义教育活动工作，增强了爱国主义教育，取得了预期效果。
（2）组织学生赴地质博物馆、国家大剧院、园博园、天坛公园、奥体中心体育场开展综合实践活动工作，增长见闻，拓展思路，提升学生的综合实践能力。
（3）组织学生开展民乐、管乐、合唱、舞蹈、绘画、书法、戏剧、篮球、足球、乒乓球、拔河、信息物联等社团活动，为学生开发了丰富有趣的信息科创课程、美育课程、劳动教育课程，也在一定程度上进一步提升民乐社团、管乐社团、合唱社团等艺术社团活动，促进学生艺术素养提升，为学生品格和关键能力发展提供了适合的学习环境。
（4）组织学生赴中国科学院、西安、天津开展研学实践活动，定期邀请北京市第一中级人民法院法官进校园，开展法制教育；前往故宫、颐和园、国家建筑博物馆、慕田峪长城等开展历史文化教育；前往国家植物园、天坛公园、颐和园等开展生态文明教育，赴安徽徽州学农实践基地、锦绣大地学农实践基地、大兴区绿兴农庄、五谷园等学农基地开展劳动教育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</si>
  <si>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</si>
  <si>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</si>
  <si>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</si>
  <si>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</si>
  <si>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</si>
  <si>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</si>
  <si>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</si>
  <si>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</si>
  <si>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</si>
  <si>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</si>
  <si>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</si>
  <si>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</si>
  <si>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项目覆盖学生人数</t>
  </si>
  <si>
    <t>≥</t>
  </si>
  <si>
    <t>1139</t>
  </si>
  <si>
    <t>人</t>
  </si>
  <si>
    <t>质量指标</t>
  </si>
  <si>
    <t>资金使用符合要求</t>
  </si>
  <si>
    <t>定性</t>
  </si>
  <si>
    <t>优</t>
  </si>
  <si>
    <t>良</t>
  </si>
  <si>
    <t>资金使用数额尚未完成指标。今后对于相关计划结合本年度实际开展情况再细化，进一步统筹思考具体实施时间及相关安排，确保预期计划如期实现。</t>
  </si>
  <si>
    <t>时效指标</t>
  </si>
  <si>
    <t>项目完成时间</t>
  </si>
  <si>
    <t>≤</t>
  </si>
  <si>
    <t>12</t>
  </si>
  <si>
    <t>月</t>
  </si>
  <si>
    <t>效益指标</t>
  </si>
  <si>
    <t>社会效益指标</t>
  </si>
  <si>
    <t>改进美育教学，丰富学生实践活动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</si>
  <si>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</si>
  <si>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</si>
  <si>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</si>
  <si>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</si>
  <si>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</si>
  <si>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99</t>
  </si>
  <si>
    <t>%</t>
  </si>
  <si>
    <t>活动群体数量较大，活动方案需进一步细化，更好地促进每一位学生的获得与提升。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</si>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</sst>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.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176" fontId="0" fillId="0" borderId="1" xfId="0" applyNumberFormat="1" applyFill="1" applyBorder="1">
      <alignment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textRotation="255"/>
    </xf>
    <xf numFmtId="0" fontId="2" fillId="0" borderId="12" xfId="0" applyFont="1" applyFill="1" applyBorder="1" applyAlignment="1">
      <alignment horizontal="center" vertical="center" textRotation="255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textRotation="255" wrapText="1"/>
    </xf>
    <xf numFmtId="0" fontId="2" fillId="0" borderId="1" xfId="0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L5" sqref="L5"/>
    </sheetView>
  </sheetViews>
  <sheetFormatPr defaultColWidth="9" defaultRowHeight="14"/>
  <cols>
    <col min="1" max="1" width="7.55454545454545" style="2" customWidth="1"/>
    <col min="2" max="2" width="10.8909090909091" style="2" customWidth="1"/>
    <col min="3" max="3" width="10.6636363636364" style="2" customWidth="1"/>
    <col min="4" max="4" width="16.6636363636364" style="2" customWidth="1"/>
    <col min="5" max="5" width="13.6636363636364" style="2" customWidth="1"/>
    <col min="6" max="6" width="13.4454545454545" style="2" customWidth="1"/>
    <col min="7" max="7" width="12.4454545454545" style="2" customWidth="1"/>
    <col min="8" max="8" width="10.2181818181818" style="2" customWidth="1"/>
    <col min="9" max="9" width="12" style="2" customWidth="1"/>
    <col min="10" max="10" width="12.8909090909091" style="2"/>
    <col min="11" max="11" width="15.1090909090909" style="2" customWidth="1"/>
    <col min="12" max="16384" width="9" style="2"/>
  </cols>
  <sheetData>
    <row r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ht="34.8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5" t="s">
        <v>14</v>
      </c>
      <c r="K5" s="5"/>
    </row>
    <row r="6" ht="22.05" customHeight="1" spans="1:11">
      <c r="A6" s="13"/>
      <c r="B6" s="14"/>
      <c r="C6" s="15" t="s">
        <v>15</v>
      </c>
      <c r="D6" s="16"/>
      <c r="E6" s="17">
        <v>83.78</v>
      </c>
      <c r="F6" s="17">
        <v>83.78</v>
      </c>
      <c r="G6" s="17">
        <v>57.770497</v>
      </c>
      <c r="H6" s="5">
        <v>10</v>
      </c>
      <c r="I6" s="28">
        <f>G6/F6</f>
        <v>0.689549976127954</v>
      </c>
      <c r="J6" s="29">
        <f>10*I6</f>
        <v>6.89549976127954</v>
      </c>
      <c r="K6" s="5"/>
    </row>
    <row r="7" ht="22.05" customHeight="1" spans="1:11">
      <c r="A7" s="13"/>
      <c r="B7" s="14"/>
      <c r="C7" s="15" t="s">
        <v>16</v>
      </c>
      <c r="D7" s="16"/>
      <c r="E7" s="17">
        <v>83.78</v>
      </c>
      <c r="F7" s="17">
        <v>83.78</v>
      </c>
      <c r="G7" s="17">
        <v>57.770497</v>
      </c>
      <c r="H7" s="5" t="s">
        <v>17</v>
      </c>
      <c r="I7" s="28">
        <f>G7/F7</f>
        <v>0.689549976127954</v>
      </c>
      <c r="J7" s="5" t="s">
        <v>17</v>
      </c>
      <c r="K7" s="5"/>
    </row>
    <row r="8" ht="22.05" customHeight="1" spans="1:11">
      <c r="A8" s="13"/>
      <c r="B8" s="14"/>
      <c r="C8" s="15" t="s">
        <v>18</v>
      </c>
      <c r="D8" s="16"/>
      <c r="E8" s="5"/>
      <c r="F8" s="5"/>
      <c r="G8" s="5"/>
      <c r="H8" s="5" t="s">
        <v>17</v>
      </c>
      <c r="I8" s="5"/>
      <c r="J8" s="5" t="s">
        <v>17</v>
      </c>
      <c r="K8" s="5"/>
    </row>
    <row r="9" ht="22.05" customHeight="1" spans="1:11">
      <c r="A9" s="18"/>
      <c r="B9" s="19"/>
      <c r="C9" s="15" t="s">
        <v>19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20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139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2" t="s">
        <v>32</v>
      </c>
      <c r="I12" s="12" t="s">
        <v>33</v>
      </c>
      <c r="J12" s="5" t="s">
        <v>14</v>
      </c>
      <c r="K12" s="12" t="s">
        <v>34</v>
      </c>
    </row>
    <row r="13" s="1" customFormat="1" ht="29" customHeight="1" spans="1:11">
      <c r="A13" s="25"/>
      <c r="B13" s="26" t="s">
        <v>35</v>
      </c>
      <c r="C13" s="5" t="s">
        <v>36</v>
      </c>
      <c r="D13" s="5" t="s">
        <v>37</v>
      </c>
      <c r="E13" s="5" t="s">
        <v>38</v>
      </c>
      <c r="F13" s="5" t="s">
        <v>39</v>
      </c>
      <c r="G13" s="5" t="s">
        <v>40</v>
      </c>
      <c r="H13" s="27">
        <v>10</v>
      </c>
      <c r="I13" s="5">
        <v>1139</v>
      </c>
      <c r="J13" s="30">
        <v>10</v>
      </c>
      <c r="K13" s="31"/>
    </row>
    <row r="14" s="1" customFormat="1" ht="29" customHeight="1" spans="1:11">
      <c r="A14" s="25"/>
      <c r="B14" s="26" t="s">
        <v>35</v>
      </c>
      <c r="C14" s="5" t="s">
        <v>41</v>
      </c>
      <c r="D14" s="5" t="s">
        <v>42</v>
      </c>
      <c r="E14" s="5" t="s">
        <v>43</v>
      </c>
      <c r="F14" s="5" t="s">
        <v>44</v>
      </c>
      <c r="G14" s="5"/>
      <c r="H14" s="27">
        <v>20</v>
      </c>
      <c r="I14" s="12" t="s">
        <v>45</v>
      </c>
      <c r="J14" s="30">
        <v>18</v>
      </c>
      <c r="K14" s="31" t="s">
        <v>46</v>
      </c>
    </row>
    <row r="15" s="1" customFormat="1" ht="29" customHeight="1" spans="1:11">
      <c r="A15" s="25"/>
      <c r="B15" s="26" t="s">
        <v>35</v>
      </c>
      <c r="C15" s="5" t="s">
        <v>47</v>
      </c>
      <c r="D15" s="5" t="s">
        <v>48</v>
      </c>
      <c r="E15" s="5" t="s">
        <v>49</v>
      </c>
      <c r="F15" s="5" t="s">
        <v>50</v>
      </c>
      <c r="G15" s="5" t="s">
        <v>51</v>
      </c>
      <c r="H15" s="27">
        <v>10</v>
      </c>
      <c r="I15" s="12">
        <v>9</v>
      </c>
      <c r="J15" s="30">
        <v>10</v>
      </c>
      <c r="K15" s="31"/>
    </row>
    <row r="16" s="1" customFormat="1" ht="29" customHeight="1" spans="1:11">
      <c r="A16" s="25"/>
      <c r="B16" s="26" t="s">
        <v>52</v>
      </c>
      <c r="C16" s="5" t="s">
        <v>53</v>
      </c>
      <c r="D16" s="5" t="s">
        <v>54</v>
      </c>
      <c r="E16" s="5" t="s">
        <v>43</v>
      </c>
      <c r="F16" s="5" t="s">
        <v>44</v>
      </c>
      <c r="G16" s="5"/>
      <c r="H16" s="27">
        <v>5</v>
      </c>
      <c r="I16" s="12" t="s">
        <v>44</v>
      </c>
      <c r="J16" s="30">
        <v>5</v>
      </c>
      <c r="K16" s="31"/>
    </row>
    <row r="17" s="1" customFormat="1" ht="29" customHeight="1" spans="1:11">
      <c r="A17" s="25"/>
      <c r="B17" s="26" t="s">
        <v>52</v>
      </c>
      <c r="C17" s="5" t="s">
        <v>55</v>
      </c>
      <c r="D17" s="5" t="s">
        <v>56</v>
      </c>
      <c r="E17" s="5" t="s">
        <v>43</v>
      </c>
      <c r="F17" s="5" t="s">
        <v>44</v>
      </c>
      <c r="G17" s="5"/>
      <c r="H17" s="27">
        <v>15</v>
      </c>
      <c r="I17" s="5" t="s">
        <v>44</v>
      </c>
      <c r="J17" s="30">
        <v>15</v>
      </c>
      <c r="K17" s="31"/>
    </row>
    <row r="18" s="1" customFormat="1" ht="29" customHeight="1" spans="1:11">
      <c r="A18" s="25"/>
      <c r="B18" s="26" t="s">
        <v>57</v>
      </c>
      <c r="C18" s="5" t="s">
        <v>58</v>
      </c>
      <c r="D18" s="5" t="s">
        <v>59</v>
      </c>
      <c r="E18" s="5" t="s">
        <v>38</v>
      </c>
      <c r="F18" s="5" t="s">
        <v>60</v>
      </c>
      <c r="G18" s="5" t="s">
        <v>61</v>
      </c>
      <c r="H18" s="27">
        <v>10</v>
      </c>
      <c r="I18" s="12">
        <v>95</v>
      </c>
      <c r="J18" s="30">
        <v>9.5</v>
      </c>
      <c r="K18" s="31" t="s">
        <v>62</v>
      </c>
    </row>
    <row r="19" s="1" customFormat="1" ht="29" customHeight="1" spans="1:11">
      <c r="A19" s="25"/>
      <c r="B19" s="26" t="s">
        <v>63</v>
      </c>
      <c r="C19" s="5" t="s">
        <v>64</v>
      </c>
      <c r="D19" s="5" t="s">
        <v>65</v>
      </c>
      <c r="E19" s="5" t="s">
        <v>49</v>
      </c>
      <c r="F19" s="27">
        <v>837800</v>
      </c>
      <c r="G19" s="5" t="s">
        <v>66</v>
      </c>
      <c r="H19" s="27">
        <v>20</v>
      </c>
      <c r="I19" s="12">
        <v>577704.97</v>
      </c>
      <c r="J19" s="30">
        <v>20</v>
      </c>
      <c r="K19" s="31" t="s">
        <v>46</v>
      </c>
    </row>
    <row r="20" ht="22.05" customHeight="1" spans="1:11">
      <c r="A20" s="6" t="s">
        <v>67</v>
      </c>
      <c r="B20" s="8"/>
      <c r="C20" s="8"/>
      <c r="D20" s="8"/>
      <c r="E20" s="8"/>
      <c r="F20" s="8"/>
      <c r="G20" s="8"/>
      <c r="H20" s="8"/>
      <c r="I20" s="7"/>
      <c r="J20" s="32">
        <f>SUM(J13:J19)+J6</f>
        <v>94.3954997612795</v>
      </c>
      <c r="K20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2025-06-26T02:46:04Z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14E50EBA2E0A48B2BB5CB1A42CA1B214_13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