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<sst xmlns="http://schemas.openxmlformats.org/spreadsheetml/2006/main" count="93" uniqueCount="73">
  <si>
    <t>项目支出绩效自评表</t>
  </si>
  <si>
    <t>（ 2024年度）</t>
  </si>
  <si>
    <t>项目名称</t>
  </si>
  <si>
    <t>[ID36372]首都师范大学附属中学第一分校增设高中学段配套信息化建设（二期）</t>
  </si>
  <si>
    <t>主管部门</t>
  </si>
  <si>
    <t>北京市海淀区教育委员会</t>
  </si>
  <si>
    <t>实施单位</t>
  </si>
  <si>
    <t>首都师范大学附属中学第一分校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</si>
  <si>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</si>
  <si>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</si>
  <si>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</si>
  <si>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</si>
  <si>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</si>
  <si>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</si>
  <si>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</si>
  <si>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</si>
  <si>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</si>
  <si>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</si>
  <si>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</si>
  <si>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</si>
  <si>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</si>
  <si>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</si>
  <si>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</si>
  <si>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建设配套信息化设备，包括教室多媒体设备增补、电子班牌门禁设备增补、电话设备增补、无线网络设备增补、会议室设备、报告厅录播设备、机房安全保障设备_。通过项目的实施，达到_保障2023年我校增设高中学段正常开学_。
</t>
  </si>
  <si>
    <t>按照项目预期目标完成了配套信息化设备建设，包括教室多媒体设备增补、电子班牌门禁设备增补、电话设备增补、无线网络设备增补、会议室设备、报告厅录播设备、机房安全保障设备。高中学段顺利开学。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</si>
  <si>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</si>
  <si>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</si>
  <si>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</si>
  <si>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</si>
  <si>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</si>
  <si>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</si>
  <si>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</si>
  <si>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</si>
  <si>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</si>
  <si>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</si>
  <si>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</si>
  <si>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</si>
  <si>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</si>
  <si>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</si>
  <si>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9</t>
  </si>
  <si>
    <t>月</t>
  </si>
  <si>
    <t>1月</t>
  </si>
  <si>
    <t>质量指标</t>
  </si>
  <si>
    <t>验收合格率</t>
  </si>
  <si>
    <t>＝</t>
  </si>
  <si>
    <t>100</t>
  </si>
  <si>
    <t>%</t>
  </si>
  <si>
    <t>数量指标</t>
  </si>
  <si>
    <t>装配教室</t>
  </si>
  <si>
    <t>6</t>
  </si>
  <si>
    <t>个</t>
  </si>
  <si>
    <t>6个</t>
  </si>
  <si>
    <t>效益指标</t>
  </si>
  <si>
    <t>社会效益指标</t>
  </si>
  <si>
    <t>满足教育教学需要</t>
  </si>
  <si>
    <t>定性</t>
  </si>
  <si>
    <t>优</t>
  </si>
  <si>
    <t>可持续影响指标</t>
  </si>
  <si>
    <t>设备使用年限</t>
  </si>
  <si>
    <t>≥</t>
  </si>
  <si>
    <t>年</t>
  </si>
  <si>
    <t>≥6年</t>
  </si>
  <si>
    <t>改善办学条件</t>
  </si>
  <si>
    <t>满意度指标</t>
  </si>
  <si>
    <t>服务对象满意度指标</t>
  </si>
  <si>
    <t>使用者满意度</t>
  </si>
  <si>
    <t>95</t>
  </si>
  <si>
    <t>≥95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</si>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</sst>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76" fontId="0" fillId="0" borderId="1" xfId="0" applyNumberFormat="1" applyFill="1" applyBorder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1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textRotation="255" wrapText="1"/>
    </xf>
    <xf numFmtId="0" fontId="2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L13" sqref="L13"/>
    </sheetView>
  </sheetViews>
  <sheetFormatPr defaultColWidth="9" defaultRowHeight="14.4"/>
  <cols>
    <col min="1" max="1" width="7.55555555555556" style="2" customWidth="1"/>
    <col min="2" max="2" width="10.8981481481481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16.2777777777778" style="2"/>
    <col min="11" max="11" width="15.1018518518519" style="2" customWidth="1"/>
    <col min="12" max="16384" width="9" style="2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ht="22.05" customHeight="1" spans="1:11">
      <c r="A6" s="13"/>
      <c r="B6" s="14"/>
      <c r="C6" s="15" t="s">
        <v>15</v>
      </c>
      <c r="D6" s="16"/>
      <c r="E6" s="5"/>
      <c r="F6" s="17">
        <v>23.267874</v>
      </c>
      <c r="G6" s="17">
        <v>23.267874</v>
      </c>
      <c r="H6" s="5">
        <v>10</v>
      </c>
      <c r="I6" s="28">
        <v>1</v>
      </c>
      <c r="J6" s="5">
        <v>10</v>
      </c>
      <c r="K6" s="5"/>
    </row>
    <row r="7" ht="22.05" customHeight="1" spans="1:11">
      <c r="A7" s="13"/>
      <c r="B7" s="14"/>
      <c r="C7" s="15" t="s">
        <v>16</v>
      </c>
      <c r="D7" s="16"/>
      <c r="E7" s="5"/>
      <c r="F7" s="17">
        <v>23.267874</v>
      </c>
      <c r="G7" s="17">
        <v>23.267874</v>
      </c>
      <c r="H7" s="5" t="s">
        <v>17</v>
      </c>
      <c r="I7" s="28">
        <v>1</v>
      </c>
      <c r="J7" s="5" t="s">
        <v>17</v>
      </c>
      <c r="K7" s="5"/>
    </row>
    <row r="8" ht="22.0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8"/>
      <c r="B9" s="19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29" customHeight="1" spans="1:11">
      <c r="A13" s="25"/>
      <c r="B13" s="26" t="s">
        <v>35</v>
      </c>
      <c r="C13" s="5" t="s">
        <v>36</v>
      </c>
      <c r="D13" s="5" t="s">
        <v>37</v>
      </c>
      <c r="E13" s="5" t="s">
        <v>38</v>
      </c>
      <c r="F13" s="5" t="s">
        <v>39</v>
      </c>
      <c r="G13" s="5" t="s">
        <v>40</v>
      </c>
      <c r="H13" s="27">
        <v>20</v>
      </c>
      <c r="I13" s="5" t="s">
        <v>41</v>
      </c>
      <c r="J13" s="29">
        <f>3/9*H13</f>
        <v>6.66666666666667</v>
      </c>
      <c r="K13" s="30"/>
    </row>
    <row r="14" s="1" customFormat="1" ht="29" customHeight="1" spans="1:11">
      <c r="A14" s="25"/>
      <c r="B14" s="26" t="s">
        <v>35</v>
      </c>
      <c r="C14" s="5" t="s">
        <v>42</v>
      </c>
      <c r="D14" s="5" t="s">
        <v>43</v>
      </c>
      <c r="E14" s="5" t="s">
        <v>44</v>
      </c>
      <c r="F14" s="5" t="s">
        <v>45</v>
      </c>
      <c r="G14" s="5" t="s">
        <v>46</v>
      </c>
      <c r="H14" s="27">
        <v>10</v>
      </c>
      <c r="I14" s="31">
        <v>1</v>
      </c>
      <c r="J14" s="5">
        <v>10</v>
      </c>
      <c r="K14" s="30"/>
    </row>
    <row r="15" s="1" customFormat="1" ht="29" customHeight="1" spans="1:11">
      <c r="A15" s="25"/>
      <c r="B15" s="26" t="s">
        <v>35</v>
      </c>
      <c r="C15" s="5" t="s">
        <v>47</v>
      </c>
      <c r="D15" s="5" t="s">
        <v>48</v>
      </c>
      <c r="E15" s="5" t="s">
        <v>44</v>
      </c>
      <c r="F15" s="5" t="s">
        <v>49</v>
      </c>
      <c r="G15" s="5" t="s">
        <v>50</v>
      </c>
      <c r="H15" s="27">
        <v>10</v>
      </c>
      <c r="I15" s="12" t="s">
        <v>51</v>
      </c>
      <c r="J15" s="5">
        <v>10</v>
      </c>
      <c r="K15" s="30"/>
    </row>
    <row r="16" s="1" customFormat="1" ht="29" customHeight="1" spans="1:11">
      <c r="A16" s="25"/>
      <c r="B16" s="26" t="s">
        <v>52</v>
      </c>
      <c r="C16" s="5" t="s">
        <v>53</v>
      </c>
      <c r="D16" s="5" t="s">
        <v>54</v>
      </c>
      <c r="E16" s="5" t="s">
        <v>55</v>
      </c>
      <c r="F16" s="5" t="s">
        <v>56</v>
      </c>
      <c r="G16" s="5"/>
      <c r="H16" s="27">
        <v>10</v>
      </c>
      <c r="I16" s="12" t="s">
        <v>56</v>
      </c>
      <c r="J16" s="5">
        <v>10</v>
      </c>
      <c r="K16" s="30"/>
    </row>
    <row r="17" s="1" customFormat="1" ht="29" customHeight="1" spans="1:11">
      <c r="A17" s="25"/>
      <c r="B17" s="26" t="s">
        <v>52</v>
      </c>
      <c r="C17" s="5" t="s">
        <v>57</v>
      </c>
      <c r="D17" s="5" t="s">
        <v>58</v>
      </c>
      <c r="E17" s="5" t="s">
        <v>59</v>
      </c>
      <c r="F17" s="5" t="s">
        <v>49</v>
      </c>
      <c r="G17" s="5" t="s">
        <v>60</v>
      </c>
      <c r="H17" s="27">
        <v>5</v>
      </c>
      <c r="I17" s="5" t="s">
        <v>61</v>
      </c>
      <c r="J17" s="5">
        <v>5</v>
      </c>
      <c r="K17" s="30"/>
    </row>
    <row r="18" s="1" customFormat="1" ht="29" customHeight="1" spans="1:11">
      <c r="A18" s="25"/>
      <c r="B18" s="26" t="s">
        <v>52</v>
      </c>
      <c r="C18" s="5" t="s">
        <v>53</v>
      </c>
      <c r="D18" s="5" t="s">
        <v>62</v>
      </c>
      <c r="E18" s="5" t="s">
        <v>55</v>
      </c>
      <c r="F18" s="5" t="s">
        <v>56</v>
      </c>
      <c r="G18" s="5"/>
      <c r="H18" s="27">
        <v>5</v>
      </c>
      <c r="I18" s="12" t="s">
        <v>56</v>
      </c>
      <c r="J18" s="5">
        <v>5</v>
      </c>
      <c r="K18" s="30"/>
    </row>
    <row r="19" s="1" customFormat="1" ht="29" customHeight="1" spans="1:11">
      <c r="A19" s="25"/>
      <c r="B19" s="26" t="s">
        <v>63</v>
      </c>
      <c r="C19" s="5" t="s">
        <v>64</v>
      </c>
      <c r="D19" s="5" t="s">
        <v>65</v>
      </c>
      <c r="E19" s="5" t="s">
        <v>59</v>
      </c>
      <c r="F19" s="5" t="s">
        <v>66</v>
      </c>
      <c r="G19" s="5" t="s">
        <v>46</v>
      </c>
      <c r="H19" s="27">
        <v>10</v>
      </c>
      <c r="I19" s="12" t="s">
        <v>67</v>
      </c>
      <c r="J19" s="5">
        <v>10</v>
      </c>
      <c r="K19" s="30"/>
    </row>
    <row r="20" s="1" customFormat="1" ht="29" customHeight="1" spans="1:11">
      <c r="A20" s="25"/>
      <c r="B20" s="26" t="s">
        <v>68</v>
      </c>
      <c r="C20" s="5" t="s">
        <v>69</v>
      </c>
      <c r="D20" s="5" t="s">
        <v>70</v>
      </c>
      <c r="E20" s="5" t="s">
        <v>38</v>
      </c>
      <c r="F20" s="5">
        <v>232678.74</v>
      </c>
      <c r="G20" s="5" t="s">
        <v>71</v>
      </c>
      <c r="H20" s="27">
        <v>20</v>
      </c>
      <c r="I20" s="12">
        <v>232678.74</v>
      </c>
      <c r="J20" s="5">
        <f>I20/F20*H20</f>
        <v>20</v>
      </c>
      <c r="K20" s="30"/>
    </row>
    <row r="21" ht="22.05" customHeight="1" spans="1:11">
      <c r="A21" s="6" t="s">
        <v>72</v>
      </c>
      <c r="B21" s="8"/>
      <c r="C21" s="8"/>
      <c r="D21" s="8"/>
      <c r="E21" s="8"/>
      <c r="F21" s="8"/>
      <c r="G21" s="8"/>
      <c r="H21" s="8"/>
      <c r="I21" s="7"/>
      <c r="J21" s="29">
        <f>SUM(J6:J20)</f>
        <v>86.6666666666667</v>
      </c>
      <c r="K21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2025-07-18T06:50:10Z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C13EB8747AC0494490EEC63E1CFB55A1_13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