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<sst xmlns="http://schemas.openxmlformats.org/spreadsheetml/2006/main" count="101" uniqueCount="69">
  <si>
    <t>项目支出绩效自评表</t>
  </si>
  <si>
    <t>（ 2024年度）</t>
  </si>
  <si>
    <t>项目名称</t>
  </si>
  <si>
    <t>11010824T000002980555-[ID37561]中小学校参与教学改革试验项目</t>
  </si>
  <si>
    <t>主管部门</t>
  </si>
  <si>
    <t>北京市海淀区教育委员会</t>
  </si>
  <si>
    <t>实施单位</t>
  </si>
  <si>
    <t>首都师范大学附属中学第一分校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</si>
  <si>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</si>
  <si>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</si>
  <si>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</si>
  <si>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</si>
  <si>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</si>
  <si>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</si>
  <si>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</si>
  <si>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</si>
  <si>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</si>
  <si>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</si>
  <si>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</si>
  <si>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</si>
  <si>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</si>
  <si>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</si>
  <si>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</si>
  <si>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教学研讨，每学年每学校至少组织1次研讨会。 课例开发，每学年每校至少2个学科，每学科至少完成2个课例，并录制视频供全区分享。 手册研制与使用，研制出手册，并在项目学校中全部使用。
</t>
  </si>
  <si>
    <t>借助附中集团一体化教研，深入研讨在学科教学中融合德育教育，
并在有附中本部教师参与的会议上交流、分享实践中做法；结合
课程思政完成部分学科课例，在学校教研组分享交流。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</si>
  <si>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</si>
  <si>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</si>
  <si>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</si>
  <si>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</si>
  <si>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</si>
  <si>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</si>
  <si>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</si>
  <si>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</si>
  <si>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</si>
  <si>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</si>
  <si>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</si>
  <si>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</si>
  <si>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学校参与教学改革实验项目推广与验收要求</t>
  </si>
  <si>
    <t>定性</t>
  </si>
  <si>
    <t>优</t>
  </si>
  <si>
    <t>数量指标</t>
  </si>
  <si>
    <t>项目研讨会和阶段成果交流次数</t>
  </si>
  <si>
    <t>≥</t>
  </si>
  <si>
    <t>1</t>
  </si>
  <si>
    <t>次</t>
  </si>
  <si>
    <t>时效指标</t>
  </si>
  <si>
    <t>项目验收时间</t>
  </si>
  <si>
    <t>≤</t>
  </si>
  <si>
    <t>11</t>
  </si>
  <si>
    <t>月</t>
  </si>
  <si>
    <t>项目培训次数</t>
  </si>
  <si>
    <t>4</t>
  </si>
  <si>
    <t>参训学习次数</t>
  </si>
  <si>
    <t>效益指标</t>
  </si>
  <si>
    <t>社会效益指标</t>
  </si>
  <si>
    <t>解决教学实践中出现的问题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</si>
  <si>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</si>
  <si>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</si>
  <si>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</si>
  <si>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</si>
  <si>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</si>
  <si>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</si>
  <si>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90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</si>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</sst>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I24" sqref="I24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0" max="10" width="10.6636363636364"/>
    <col min="11" max="11" width="15.1090909090909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5" t="s">
        <v>15</v>
      </c>
      <c r="D6" s="6"/>
      <c r="E6" s="13">
        <f>(13800+11560+7200+17440)/10000</f>
        <v>5</v>
      </c>
      <c r="F6" s="13">
        <f>(13800+11560+7200+17440)/10000</f>
        <v>5</v>
      </c>
      <c r="G6" s="13">
        <v>4.264647</v>
      </c>
      <c r="H6" s="4">
        <v>10</v>
      </c>
      <c r="I6" s="23">
        <f>G6/F6</f>
        <v>0.8529294</v>
      </c>
      <c r="J6" s="24">
        <f>I6*H6</f>
        <v>8.529294</v>
      </c>
      <c r="K6" s="4"/>
    </row>
    <row r="7" ht="22.05" customHeight="1" spans="1:11">
      <c r="A7" s="11"/>
      <c r="B7" s="12"/>
      <c r="C7" s="5" t="s">
        <v>16</v>
      </c>
      <c r="D7" s="6"/>
      <c r="E7" s="13">
        <f>(13800+11560+7200+17440)/10000</f>
        <v>5</v>
      </c>
      <c r="F7" s="13">
        <f>(13800+11560+7200+17440)/10000</f>
        <v>5</v>
      </c>
      <c r="G7" s="13">
        <v>4.264647</v>
      </c>
      <c r="H7" s="4" t="s">
        <v>17</v>
      </c>
      <c r="I7" s="23">
        <f>G7/F7</f>
        <v>0.8529294</v>
      </c>
      <c r="J7" s="4" t="s">
        <v>17</v>
      </c>
      <c r="K7" s="4"/>
    </row>
    <row r="8" ht="22.05" customHeight="1" spans="1:11">
      <c r="A8" s="11"/>
      <c r="B8" s="12"/>
      <c r="C8" s="5" t="s">
        <v>18</v>
      </c>
      <c r="D8" s="6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4"/>
      <c r="B9" s="15"/>
      <c r="C9" s="5" t="s">
        <v>19</v>
      </c>
      <c r="D9" s="6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6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8" customHeight="1" spans="1:11">
      <c r="A11" s="17"/>
      <c r="B11" s="5" t="s">
        <v>23</v>
      </c>
      <c r="C11" s="7"/>
      <c r="D11" s="7"/>
      <c r="E11" s="7"/>
      <c r="F11" s="6"/>
      <c r="G11" s="18" t="s">
        <v>24</v>
      </c>
      <c r="H11" s="19"/>
      <c r="I11" s="19"/>
      <c r="J11" s="19"/>
      <c r="K11" s="25"/>
    </row>
    <row r="12" ht="31.2" customHeight="1" spans="1:11">
      <c r="A12" s="16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s="1" customFormat="1" ht="29" customHeight="1" spans="1:11">
      <c r="A13" s="20"/>
      <c r="B13" s="21" t="s">
        <v>35</v>
      </c>
      <c r="C13" s="21" t="s">
        <v>36</v>
      </c>
      <c r="D13" s="21" t="s">
        <v>37</v>
      </c>
      <c r="E13" s="21" t="s">
        <v>38</v>
      </c>
      <c r="F13" s="21" t="s">
        <v>39</v>
      </c>
      <c r="G13" s="21"/>
      <c r="H13" s="22">
        <v>10</v>
      </c>
      <c r="I13" s="21" t="s">
        <v>39</v>
      </c>
      <c r="J13" s="26">
        <v>10</v>
      </c>
      <c r="K13" s="21"/>
    </row>
    <row r="14" s="1" customFormat="1" ht="29" customHeight="1" spans="1:11">
      <c r="A14" s="20"/>
      <c r="B14" s="21" t="s">
        <v>35</v>
      </c>
      <c r="C14" s="21" t="s">
        <v>40</v>
      </c>
      <c r="D14" s="21" t="s">
        <v>41</v>
      </c>
      <c r="E14" s="21" t="s">
        <v>42</v>
      </c>
      <c r="F14" s="21" t="s">
        <v>43</v>
      </c>
      <c r="G14" s="21" t="s">
        <v>44</v>
      </c>
      <c r="H14" s="22">
        <v>5</v>
      </c>
      <c r="I14" s="21">
        <v>4</v>
      </c>
      <c r="J14" s="26">
        <f>I14*0.8</f>
        <v>3.2</v>
      </c>
      <c r="K14" s="21"/>
    </row>
    <row r="15" s="1" customFormat="1" ht="29" customHeight="1" spans="1:11">
      <c r="A15" s="20"/>
      <c r="B15" s="21" t="s">
        <v>35</v>
      </c>
      <c r="C15" s="21" t="s">
        <v>45</v>
      </c>
      <c r="D15" s="21" t="s">
        <v>46</v>
      </c>
      <c r="E15" s="21" t="s">
        <v>47</v>
      </c>
      <c r="F15" s="21" t="s">
        <v>48</v>
      </c>
      <c r="G15" s="21" t="s">
        <v>49</v>
      </c>
      <c r="H15" s="22">
        <v>10</v>
      </c>
      <c r="I15" s="21">
        <v>11</v>
      </c>
      <c r="J15" s="26">
        <v>10</v>
      </c>
      <c r="K15" s="21"/>
    </row>
    <row r="16" s="1" customFormat="1" ht="29" customHeight="1" spans="1:11">
      <c r="A16" s="20"/>
      <c r="B16" s="21" t="s">
        <v>35</v>
      </c>
      <c r="C16" s="21" t="s">
        <v>40</v>
      </c>
      <c r="D16" s="21" t="s">
        <v>50</v>
      </c>
      <c r="E16" s="21" t="s">
        <v>42</v>
      </c>
      <c r="F16" s="21" t="s">
        <v>51</v>
      </c>
      <c r="G16" s="21" t="s">
        <v>44</v>
      </c>
      <c r="H16" s="22">
        <v>5</v>
      </c>
      <c r="I16" s="21">
        <v>4</v>
      </c>
      <c r="J16" s="26">
        <v>5</v>
      </c>
      <c r="K16" s="21"/>
    </row>
    <row r="17" s="1" customFormat="1" ht="29" customHeight="1" spans="1:11">
      <c r="A17" s="20"/>
      <c r="B17" s="21" t="s">
        <v>35</v>
      </c>
      <c r="C17" s="21" t="s">
        <v>40</v>
      </c>
      <c r="D17" s="21" t="s">
        <v>52</v>
      </c>
      <c r="E17" s="21" t="s">
        <v>42</v>
      </c>
      <c r="F17" s="21" t="s">
        <v>51</v>
      </c>
      <c r="G17" s="21" t="s">
        <v>44</v>
      </c>
      <c r="H17" s="22">
        <v>10</v>
      </c>
      <c r="I17" s="21">
        <v>4</v>
      </c>
      <c r="J17" s="26">
        <v>10</v>
      </c>
      <c r="K17" s="21"/>
    </row>
    <row r="18" s="1" customFormat="1" ht="29" customHeight="1" spans="1:11">
      <c r="A18" s="20"/>
      <c r="B18" s="21" t="s">
        <v>53</v>
      </c>
      <c r="C18" s="21" t="s">
        <v>54</v>
      </c>
      <c r="D18" s="21" t="s">
        <v>55</v>
      </c>
      <c r="E18" s="21" t="s">
        <v>38</v>
      </c>
      <c r="F18" s="21" t="s">
        <v>39</v>
      </c>
      <c r="G18" s="21"/>
      <c r="H18" s="22">
        <v>10</v>
      </c>
      <c r="I18" s="21" t="s">
        <v>39</v>
      </c>
      <c r="J18" s="26">
        <v>10</v>
      </c>
      <c r="K18" s="21"/>
    </row>
    <row r="19" s="1" customFormat="1" ht="29" customHeight="1" spans="1:11">
      <c r="A19" s="20"/>
      <c r="B19" s="21" t="s">
        <v>53</v>
      </c>
      <c r="C19" s="21" t="s">
        <v>56</v>
      </c>
      <c r="D19" s="21" t="s">
        <v>57</v>
      </c>
      <c r="E19" s="21" t="s">
        <v>38</v>
      </c>
      <c r="F19" s="21" t="s">
        <v>39</v>
      </c>
      <c r="G19" s="21"/>
      <c r="H19" s="22">
        <v>5</v>
      </c>
      <c r="I19" s="21" t="s">
        <v>39</v>
      </c>
      <c r="J19" s="26">
        <v>5</v>
      </c>
      <c r="K19" s="21"/>
    </row>
    <row r="20" s="1" customFormat="1" ht="29" customHeight="1" spans="1:11">
      <c r="A20" s="20"/>
      <c r="B20" s="21" t="s">
        <v>53</v>
      </c>
      <c r="C20" s="21" t="s">
        <v>56</v>
      </c>
      <c r="D20" s="21" t="s">
        <v>58</v>
      </c>
      <c r="E20" s="21" t="s">
        <v>38</v>
      </c>
      <c r="F20" s="21" t="s">
        <v>39</v>
      </c>
      <c r="G20" s="21"/>
      <c r="H20" s="22">
        <v>5</v>
      </c>
      <c r="I20" s="21" t="s">
        <v>39</v>
      </c>
      <c r="J20" s="26">
        <v>5</v>
      </c>
      <c r="K20" s="21"/>
    </row>
    <row r="21" s="1" customFormat="1" ht="29" customHeight="1" spans="1:11">
      <c r="A21" s="20"/>
      <c r="B21" s="21" t="s">
        <v>59</v>
      </c>
      <c r="C21" s="21" t="s">
        <v>60</v>
      </c>
      <c r="D21" s="21" t="s">
        <v>61</v>
      </c>
      <c r="E21" s="21" t="s">
        <v>42</v>
      </c>
      <c r="F21" s="21" t="s">
        <v>62</v>
      </c>
      <c r="G21" s="21" t="s">
        <v>63</v>
      </c>
      <c r="H21" s="22">
        <v>10</v>
      </c>
      <c r="I21" s="21">
        <v>95</v>
      </c>
      <c r="J21" s="26">
        <v>10</v>
      </c>
      <c r="K21" s="21"/>
    </row>
    <row r="22" s="1" customFormat="1" ht="29" customHeight="1" spans="1:11">
      <c r="A22" s="17"/>
      <c r="B22" s="21" t="s">
        <v>64</v>
      </c>
      <c r="C22" s="21" t="s">
        <v>65</v>
      </c>
      <c r="D22" s="21" t="s">
        <v>66</v>
      </c>
      <c r="E22" s="21" t="s">
        <v>47</v>
      </c>
      <c r="F22" s="22">
        <v>50000</v>
      </c>
      <c r="G22" s="21" t="s">
        <v>67</v>
      </c>
      <c r="H22" s="22">
        <v>20</v>
      </c>
      <c r="I22" s="21">
        <v>42646.47</v>
      </c>
      <c r="J22" s="26">
        <v>20</v>
      </c>
      <c r="K22" s="21"/>
    </row>
    <row r="23" ht="22.05" customHeight="1" spans="1:11">
      <c r="A23" s="5" t="s">
        <v>68</v>
      </c>
      <c r="B23" s="7"/>
      <c r="C23" s="7"/>
      <c r="D23" s="7"/>
      <c r="E23" s="7"/>
      <c r="F23" s="7"/>
      <c r="G23" s="7"/>
      <c r="H23" s="7"/>
      <c r="I23" s="6"/>
      <c r="J23" s="27">
        <f>SUM(J6:J22)</f>
        <v>96.729294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2025-06-26T04:57:42Z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D7333C9D985A4750A7182DD02BB1FF8A_13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