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<sst xmlns="http://schemas.openxmlformats.org/spreadsheetml/2006/main" count="116" uniqueCount="83">
  <si>
    <t>项目支出绩效自评表</t>
  </si>
  <si>
    <t>（2024年度）</t>
  </si>
  <si>
    <t>项目名称</t>
  </si>
  <si>
    <t>11010824T000002977656-[ID37770]首都师范大学附属中学第一分校外教聘用</t>
  </si>
  <si>
    <t>主管部门</t>
  </si>
  <si>
    <t>北京市海淀区教育委员会</t>
  </si>
  <si>
    <t>实施单位</t>
  </si>
  <si>
    <t>首都师范大学附属中学第一分校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</si>
  <si>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</si>
  <si>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</si>
  <si>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</si>
  <si>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</si>
  <si>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</si>
  <si>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</si>
  <si>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</si>
  <si>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</si>
  <si>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</si>
  <si>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</si>
  <si>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</si>
  <si>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</si>
  <si>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</si>
  <si>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</si>
  <si>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</si>
  <si>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
通过让外教开展英语课堂教学，达到提升学生的英语听说和阅读能力的目的；通过让外教参与开展英语戏剧社团活动，达到让学生的舞台表现力更强、更好地用英语讲中国故事的目的；通过外教的教学研讨活动，促进我校教师教学是设计思考力的提升和教学组织方式的变革。
</t>
  </si>
  <si>
    <t xml:space="preserve">
外教开展了丰富多彩的英语课堂教学，较好地促进了学生的英语听说和阅读能力；外教参与了英语戏剧社团的工作，纠正学生发音并指导表演，帮助学生提升了舞台表现力，达成了用英语讲中国故事的目的；通过与外教的教研活动，我校教师在教学设计的新颖度和课堂教学的组织方式上有了新的认识。
</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</si>
  <si>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</si>
  <si>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</si>
  <si>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</si>
  <si>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</si>
  <si>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</si>
  <si>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</si>
  <si>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</si>
  <si>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</si>
  <si>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</si>
  <si>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</si>
  <si>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</si>
  <si>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</si>
  <si>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开发英语校本课程</t>
  </si>
  <si>
    <t>≥</t>
  </si>
  <si>
    <t>1</t>
  </si>
  <si>
    <t>个</t>
  </si>
  <si>
    <t>时效指标</t>
  </si>
  <si>
    <t>外教到岗时间</t>
  </si>
  <si>
    <t>≤</t>
  </si>
  <si>
    <t>3</t>
  </si>
  <si>
    <t>月</t>
  </si>
  <si>
    <t>开展社团活动次数</t>
  </si>
  <si>
    <t>10</t>
  </si>
  <si>
    <t>次</t>
  </si>
  <si>
    <t>外籍教师人数</t>
  </si>
  <si>
    <t>＝</t>
  </si>
  <si>
    <t>人</t>
  </si>
  <si>
    <t>外教课时数</t>
  </si>
  <si>
    <t>580</t>
  </si>
  <si>
    <t>学时</t>
  </si>
  <si>
    <t>英语教学研讨会</t>
  </si>
  <si>
    <t>4</t>
  </si>
  <si>
    <t>质量指标</t>
  </si>
  <si>
    <t>外教教学工作经验</t>
  </si>
  <si>
    <t>25</t>
  </si>
  <si>
    <t>年</t>
  </si>
  <si>
    <t>有经验外教于2024年6月离职；9月重新聘用了教龄3年的外教</t>
  </si>
  <si>
    <t>效益指标</t>
  </si>
  <si>
    <t>可持续影响指标</t>
  </si>
  <si>
    <t>促进学校多元文化建设和国际化发展</t>
  </si>
  <si>
    <t>定性</t>
  </si>
  <si>
    <t>优</t>
  </si>
  <si>
    <t>良好</t>
  </si>
  <si>
    <t>学校国际化发展还有进一步提升空间</t>
  </si>
  <si>
    <t>社会效益指标</t>
  </si>
  <si>
    <t>促进学生外语水平和能力提升</t>
  </si>
  <si>
    <t>满意度指标</t>
  </si>
  <si>
    <t>服务对象满意度指标</t>
  </si>
  <si>
    <t>受益学生满意度</t>
  </si>
  <si>
    <t>95</t>
  </si>
  <si>
    <t>%</t>
  </si>
  <si>
    <t>受益学校满意度</t>
  </si>
  <si>
    <t>成本指标</t>
  </si>
  <si>
    <t>经济成本指标</t>
  </si>
  <si>
    <t>项目预算控制数</t>
  </si>
  <si>
    <t>350000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</si>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</sst>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34">
    <xf numFmtId="0" fontId="0" fillId="0" borderId="0" xfId="0">
      <alignment vertical="center"/>
    </xf>
    <xf numFmtId="0" fontId="0" fillId="0" borderId="0" xfId="0" applyFill="1" applyAlignment="1">
      <alignment horizontal="left" vertical="center" wrapText="1"/>
    </xf>
    <xf numFmtId="0" fontId="0" fillId="0" borderId="0" xfId="0" applyFill="1">
      <alignment vertical="center"/>
    </xf>
    <xf numFmtId="0" fontId="1"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1" xfId="0" applyFont="1" applyFill="1" applyBorder="1">
      <alignment vertical="center"/>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2" xfId="0" applyFont="1" applyFill="1" applyBorder="1" applyAlignment="1">
      <alignment vertical="center"/>
    </xf>
    <xf numFmtId="0" fontId="0" fillId="0" borderId="3" xfId="0" applyFont="1" applyFill="1" applyBorder="1" applyAlignment="1">
      <alignment vertical="center"/>
    </xf>
    <xf numFmtId="176" fontId="0" fillId="0" borderId="1" xfId="0" applyNumberFormat="1" applyFill="1" applyBorder="1">
      <alignment vertical="center"/>
    </xf>
    <xf numFmtId="177" fontId="0" fillId="0" borderId="1" xfId="0" applyNumberFormat="1"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textRotation="255"/>
    </xf>
    <xf numFmtId="0" fontId="0" fillId="0" borderId="12" xfId="0" applyFont="1" applyFill="1" applyBorder="1" applyAlignment="1">
      <alignment horizontal="center" vertical="center" textRotation="255"/>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1" xfId="0" applyFont="1" applyFill="1" applyBorder="1" applyAlignment="1">
      <alignment horizontal="center" vertical="center" textRotation="255" wrapText="1"/>
    </xf>
    <xf numFmtId="0" fontId="0" fillId="0" borderId="13" xfId="0" applyFont="1" applyFill="1" applyBorder="1" applyAlignment="1">
      <alignment horizontal="center" vertical="center" textRotation="255" wrapText="1"/>
    </xf>
    <xf numFmtId="0" fontId="0" fillId="0" borderId="1" xfId="0" applyNumberFormat="1" applyFont="1" applyFill="1" applyBorder="1" applyAlignment="1">
      <alignment horizontal="center" vertical="center" wrapText="1"/>
    </xf>
    <xf numFmtId="0" fontId="0" fillId="0" borderId="12" xfId="0" applyFont="1" applyFill="1" applyBorder="1" applyAlignment="1">
      <alignment horizontal="center" vertical="center" textRotation="255" wrapText="1"/>
    </xf>
    <xf numFmtId="10" fontId="0" fillId="0" borderId="1" xfId="0" applyNumberFormat="1" applyFont="1" applyFill="1" applyBorder="1" applyAlignment="1">
      <alignment horizontal="center" vertical="center"/>
    </xf>
    <xf numFmtId="177" fontId="0" fillId="0" borderId="1" xfId="0" applyNumberFormat="1" applyFont="1" applyFill="1" applyBorder="1" applyAlignment="1">
      <alignment horizontal="center" vertical="center" wrapText="1"/>
    </xf>
    <xf numFmtId="177"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2" workbookViewId="0">
      <selection activeCell="J6" sqref="J6"/>
    </sheetView>
  </sheetViews>
  <sheetFormatPr defaultColWidth="9" defaultRowHeight="14"/>
  <cols>
    <col min="1" max="1" width="7.55454545454545" style="2" customWidth="1"/>
    <col min="2" max="2" width="10.8909090909091" style="2" customWidth="1"/>
    <col min="3" max="3" width="10.6636363636364" style="2" customWidth="1"/>
    <col min="4" max="4" width="16.6636363636364" style="2" customWidth="1"/>
    <col min="5" max="5" width="13.6636363636364" style="2" customWidth="1"/>
    <col min="6" max="6" width="13.4454545454545" style="2" customWidth="1"/>
    <col min="7" max="7" width="12.4454545454545" style="2" customWidth="1"/>
    <col min="8" max="8" width="10.2181818181818" style="2" customWidth="1"/>
    <col min="9" max="9" width="12" style="2" customWidth="1"/>
    <col min="10" max="10" width="12.8909090909091" style="2"/>
    <col min="11" max="11" width="15.1090909090909" style="2" customWidth="1"/>
    <col min="12" max="16384" width="9" style="2"/>
  </cols>
  <sheetData>
    <row r="1" ht="28.8" customHeight="1" spans="1:11">
      <c r="A1" s="3" t="s">
        <v>0</v>
      </c>
      <c r="B1" s="3"/>
      <c r="C1" s="3"/>
      <c r="D1" s="3"/>
      <c r="E1" s="3"/>
      <c r="F1" s="3"/>
      <c r="G1" s="3"/>
      <c r="H1" s="3"/>
      <c r="I1" s="3"/>
      <c r="J1" s="3"/>
      <c r="K1" s="3"/>
    </row>
    <row r="2" ht="22.05" customHeight="1" spans="1:11">
      <c r="A2" s="4" t="s">
        <v>1</v>
      </c>
      <c r="B2" s="4"/>
      <c r="C2" s="4"/>
      <c r="D2" s="4"/>
      <c r="E2" s="4"/>
      <c r="F2" s="4"/>
      <c r="G2" s="4"/>
      <c r="H2" s="4"/>
      <c r="I2" s="4"/>
      <c r="J2" s="4"/>
      <c r="K2" s="4"/>
    </row>
    <row r="3" ht="22.05" customHeight="1" spans="1:11">
      <c r="A3" s="5" t="s">
        <v>2</v>
      </c>
      <c r="B3" s="5"/>
      <c r="C3" s="5" t="s">
        <v>3</v>
      </c>
      <c r="D3" s="5"/>
      <c r="E3" s="5"/>
      <c r="F3" s="5"/>
      <c r="G3" s="5"/>
      <c r="H3" s="5"/>
      <c r="I3" s="5"/>
      <c r="J3" s="5"/>
      <c r="K3" s="5"/>
    </row>
    <row r="4" ht="22.05" customHeight="1" spans="1:11">
      <c r="A4" s="6" t="s">
        <v>4</v>
      </c>
      <c r="B4" s="7"/>
      <c r="C4" s="6" t="s">
        <v>5</v>
      </c>
      <c r="D4" s="8"/>
      <c r="E4" s="8"/>
      <c r="F4" s="7"/>
      <c r="G4" s="9" t="s">
        <v>6</v>
      </c>
      <c r="H4" s="6" t="s">
        <v>7</v>
      </c>
      <c r="I4" s="8"/>
      <c r="J4" s="8"/>
      <c r="K4" s="7"/>
    </row>
    <row r="5" ht="34.8" customHeight="1" spans="1:11">
      <c r="A5" s="10" t="s">
        <v>8</v>
      </c>
      <c r="B5" s="11"/>
      <c r="C5" s="8"/>
      <c r="D5" s="7"/>
      <c r="E5" s="5" t="s">
        <v>9</v>
      </c>
      <c r="F5" s="5" t="s">
        <v>10</v>
      </c>
      <c r="G5" s="5" t="s">
        <v>11</v>
      </c>
      <c r="H5" s="12" t="s">
        <v>12</v>
      </c>
      <c r="I5" s="5" t="s">
        <v>13</v>
      </c>
      <c r="J5" s="5" t="s">
        <v>14</v>
      </c>
      <c r="K5" s="5"/>
    </row>
    <row r="6" ht="22.05" customHeight="1" spans="1:11">
      <c r="A6" s="13"/>
      <c r="B6" s="14"/>
      <c r="C6" s="15" t="s">
        <v>15</v>
      </c>
      <c r="D6" s="16"/>
      <c r="E6" s="17">
        <f>(349600+400)/10000</f>
        <v>35</v>
      </c>
      <c r="F6" s="17">
        <f>(349600+400)/10000</f>
        <v>35</v>
      </c>
      <c r="G6" s="17">
        <v>34.6431</v>
      </c>
      <c r="H6" s="18">
        <v>10</v>
      </c>
      <c r="I6" s="30">
        <f>G6/F6</f>
        <v>0.989802857142857</v>
      </c>
      <c r="J6" s="18">
        <f>H6*I6</f>
        <v>9.89802857142857</v>
      </c>
      <c r="K6" s="5"/>
    </row>
    <row r="7" ht="22.05" customHeight="1" spans="1:11">
      <c r="A7" s="13"/>
      <c r="B7" s="14"/>
      <c r="C7" s="15" t="s">
        <v>16</v>
      </c>
      <c r="D7" s="16"/>
      <c r="E7" s="17">
        <f>(349600+400)/10000</f>
        <v>35</v>
      </c>
      <c r="F7" s="17">
        <f>(349600+400)/10000</f>
        <v>35</v>
      </c>
      <c r="G7" s="17">
        <v>34.6431</v>
      </c>
      <c r="H7" s="5" t="s">
        <v>17</v>
      </c>
      <c r="I7" s="30">
        <f>G7/F7</f>
        <v>0.989802857142857</v>
      </c>
      <c r="J7" s="5" t="s">
        <v>17</v>
      </c>
      <c r="K7" s="5"/>
    </row>
    <row r="8" ht="22.05" customHeight="1" spans="1:11">
      <c r="A8" s="13"/>
      <c r="B8" s="14"/>
      <c r="C8" s="15" t="s">
        <v>18</v>
      </c>
      <c r="D8" s="16"/>
      <c r="E8" s="5"/>
      <c r="F8" s="5"/>
      <c r="G8" s="5"/>
      <c r="H8" s="5" t="s">
        <v>17</v>
      </c>
      <c r="I8" s="5"/>
      <c r="J8" s="5" t="s">
        <v>17</v>
      </c>
      <c r="K8" s="5"/>
    </row>
    <row r="9" ht="22.05" customHeight="1" spans="1:11">
      <c r="A9" s="19"/>
      <c r="B9" s="20"/>
      <c r="C9" s="15" t="s">
        <v>19</v>
      </c>
      <c r="D9" s="16"/>
      <c r="E9" s="5"/>
      <c r="F9" s="5"/>
      <c r="G9" s="5"/>
      <c r="H9" s="5" t="s">
        <v>17</v>
      </c>
      <c r="I9" s="5"/>
      <c r="J9" s="5" t="s">
        <v>17</v>
      </c>
      <c r="K9" s="5"/>
    </row>
    <row r="10" ht="22.05" customHeight="1" spans="1:11">
      <c r="A10" s="21" t="s">
        <v>20</v>
      </c>
      <c r="B10" s="6" t="s">
        <v>21</v>
      </c>
      <c r="C10" s="8"/>
      <c r="D10" s="8"/>
      <c r="E10" s="8"/>
      <c r="F10" s="7"/>
      <c r="G10" s="6" t="s">
        <v>22</v>
      </c>
      <c r="H10" s="8"/>
      <c r="I10" s="8"/>
      <c r="J10" s="8"/>
      <c r="K10" s="7"/>
    </row>
    <row r="11" ht="88.8" customHeight="1" spans="1:11">
      <c r="A11" s="22"/>
      <c r="B11" s="23" t="s">
        <v>23</v>
      </c>
      <c r="C11" s="24"/>
      <c r="D11" s="24"/>
      <c r="E11" s="24"/>
      <c r="F11" s="25"/>
      <c r="G11" s="23" t="s">
        <v>24</v>
      </c>
      <c r="H11" s="24"/>
      <c r="I11" s="24"/>
      <c r="J11" s="24"/>
      <c r="K11" s="25"/>
    </row>
    <row r="12" ht="31.2" customHeight="1" spans="1:11">
      <c r="A12" s="26" t="s">
        <v>25</v>
      </c>
      <c r="B12" s="12" t="s">
        <v>26</v>
      </c>
      <c r="C12" s="12" t="s">
        <v>27</v>
      </c>
      <c r="D12" s="12" t="s">
        <v>28</v>
      </c>
      <c r="E12" s="12" t="s">
        <v>29</v>
      </c>
      <c r="F12" s="12" t="s">
        <v>30</v>
      </c>
      <c r="G12" s="12" t="s">
        <v>31</v>
      </c>
      <c r="H12" s="12" t="s">
        <v>32</v>
      </c>
      <c r="I12" s="12" t="s">
        <v>33</v>
      </c>
      <c r="J12" s="12" t="s">
        <v>14</v>
      </c>
      <c r="K12" s="12" t="s">
        <v>34</v>
      </c>
    </row>
    <row r="13" s="1" customFormat="1" ht="29" customHeight="1" spans="1:11">
      <c r="A13" s="27"/>
      <c r="B13" s="12" t="s">
        <v>35</v>
      </c>
      <c r="C13" s="12" t="s">
        <v>36</v>
      </c>
      <c r="D13" s="12" t="s">
        <v>37</v>
      </c>
      <c r="E13" s="12" t="s">
        <v>38</v>
      </c>
      <c r="F13" s="12" t="s">
        <v>39</v>
      </c>
      <c r="G13" s="12" t="s">
        <v>40</v>
      </c>
      <c r="H13" s="28">
        <v>5</v>
      </c>
      <c r="I13" s="12">
        <v>1</v>
      </c>
      <c r="J13" s="28">
        <v>5</v>
      </c>
      <c r="K13" s="12"/>
    </row>
    <row r="14" s="1" customFormat="1" ht="29" customHeight="1" spans="1:11">
      <c r="A14" s="27"/>
      <c r="B14" s="12" t="s">
        <v>35</v>
      </c>
      <c r="C14" s="12" t="s">
        <v>41</v>
      </c>
      <c r="D14" s="12" t="s">
        <v>42</v>
      </c>
      <c r="E14" s="12" t="s">
        <v>43</v>
      </c>
      <c r="F14" s="12" t="s">
        <v>44</v>
      </c>
      <c r="G14" s="12" t="s">
        <v>45</v>
      </c>
      <c r="H14" s="28">
        <v>5</v>
      </c>
      <c r="I14" s="12">
        <v>3</v>
      </c>
      <c r="J14" s="28">
        <v>5</v>
      </c>
      <c r="K14" s="12"/>
    </row>
    <row r="15" s="1" customFormat="1" ht="29" customHeight="1" spans="1:11">
      <c r="A15" s="27"/>
      <c r="B15" s="12" t="s">
        <v>35</v>
      </c>
      <c r="C15" s="12" t="s">
        <v>36</v>
      </c>
      <c r="D15" s="12" t="s">
        <v>46</v>
      </c>
      <c r="E15" s="12" t="s">
        <v>38</v>
      </c>
      <c r="F15" s="12" t="s">
        <v>47</v>
      </c>
      <c r="G15" s="12" t="s">
        <v>48</v>
      </c>
      <c r="H15" s="28">
        <v>5</v>
      </c>
      <c r="I15" s="12">
        <v>10</v>
      </c>
      <c r="J15" s="28">
        <v>5</v>
      </c>
      <c r="K15" s="12"/>
    </row>
    <row r="16" s="1" customFormat="1" ht="29" customHeight="1" spans="1:11">
      <c r="A16" s="27"/>
      <c r="B16" s="12" t="s">
        <v>35</v>
      </c>
      <c r="C16" s="12" t="s">
        <v>36</v>
      </c>
      <c r="D16" s="12" t="s">
        <v>49</v>
      </c>
      <c r="E16" s="12" t="s">
        <v>50</v>
      </c>
      <c r="F16" s="12" t="s">
        <v>39</v>
      </c>
      <c r="G16" s="12" t="s">
        <v>51</v>
      </c>
      <c r="H16" s="28">
        <v>5</v>
      </c>
      <c r="I16" s="12">
        <v>1</v>
      </c>
      <c r="J16" s="28">
        <v>5</v>
      </c>
      <c r="K16" s="12"/>
    </row>
    <row r="17" s="1" customFormat="1" ht="29" customHeight="1" spans="1:11">
      <c r="A17" s="27"/>
      <c r="B17" s="12" t="s">
        <v>35</v>
      </c>
      <c r="C17" s="12" t="s">
        <v>36</v>
      </c>
      <c r="D17" s="12" t="s">
        <v>52</v>
      </c>
      <c r="E17" s="12" t="s">
        <v>38</v>
      </c>
      <c r="F17" s="12" t="s">
        <v>53</v>
      </c>
      <c r="G17" s="12" t="s">
        <v>54</v>
      </c>
      <c r="H17" s="28">
        <v>5</v>
      </c>
      <c r="I17" s="12">
        <v>580</v>
      </c>
      <c r="J17" s="28">
        <v>5</v>
      </c>
      <c r="K17" s="12"/>
    </row>
    <row r="18" s="1" customFormat="1" ht="29" customHeight="1" spans="1:11">
      <c r="A18" s="27"/>
      <c r="B18" s="12" t="s">
        <v>35</v>
      </c>
      <c r="C18" s="12" t="s">
        <v>36</v>
      </c>
      <c r="D18" s="12" t="s">
        <v>55</v>
      </c>
      <c r="E18" s="12" t="s">
        <v>38</v>
      </c>
      <c r="F18" s="12" t="s">
        <v>56</v>
      </c>
      <c r="G18" s="12" t="s">
        <v>48</v>
      </c>
      <c r="H18" s="28">
        <v>5</v>
      </c>
      <c r="I18" s="12">
        <v>4</v>
      </c>
      <c r="J18" s="28">
        <v>5</v>
      </c>
      <c r="K18" s="12"/>
    </row>
    <row r="19" s="1" customFormat="1" ht="29" customHeight="1" spans="1:11">
      <c r="A19" s="27"/>
      <c r="B19" s="12" t="s">
        <v>35</v>
      </c>
      <c r="C19" s="12" t="s">
        <v>57</v>
      </c>
      <c r="D19" s="12" t="s">
        <v>58</v>
      </c>
      <c r="E19" s="12" t="s">
        <v>38</v>
      </c>
      <c r="F19" s="12" t="s">
        <v>59</v>
      </c>
      <c r="G19" s="12" t="s">
        <v>60</v>
      </c>
      <c r="H19" s="28">
        <v>10</v>
      </c>
      <c r="I19" s="12">
        <v>3</v>
      </c>
      <c r="J19" s="28">
        <v>8</v>
      </c>
      <c r="K19" s="12" t="s">
        <v>61</v>
      </c>
    </row>
    <row r="20" s="1" customFormat="1" ht="29" customHeight="1" spans="1:11">
      <c r="A20" s="27"/>
      <c r="B20" s="12" t="s">
        <v>62</v>
      </c>
      <c r="C20" s="12" t="s">
        <v>63</v>
      </c>
      <c r="D20" s="12" t="s">
        <v>64</v>
      </c>
      <c r="E20" s="12" t="s">
        <v>65</v>
      </c>
      <c r="F20" s="12" t="s">
        <v>66</v>
      </c>
      <c r="G20" s="12"/>
      <c r="H20" s="28">
        <v>10</v>
      </c>
      <c r="I20" s="28" t="s">
        <v>67</v>
      </c>
      <c r="J20" s="28">
        <v>8</v>
      </c>
      <c r="K20" s="12" t="s">
        <v>68</v>
      </c>
    </row>
    <row r="21" s="1" customFormat="1" ht="29" customHeight="1" spans="1:11">
      <c r="A21" s="27"/>
      <c r="B21" s="12" t="s">
        <v>62</v>
      </c>
      <c r="C21" s="12" t="s">
        <v>69</v>
      </c>
      <c r="D21" s="12" t="s">
        <v>70</v>
      </c>
      <c r="E21" s="12" t="s">
        <v>65</v>
      </c>
      <c r="F21" s="12" t="s">
        <v>66</v>
      </c>
      <c r="G21" s="12"/>
      <c r="H21" s="28">
        <v>10</v>
      </c>
      <c r="I21" s="12" t="s">
        <v>66</v>
      </c>
      <c r="J21" s="28">
        <v>10</v>
      </c>
      <c r="K21" s="12"/>
    </row>
    <row r="22" s="1" customFormat="1" ht="29" customHeight="1" spans="1:11">
      <c r="A22" s="27"/>
      <c r="B22" s="12" t="s">
        <v>71</v>
      </c>
      <c r="C22" s="12" t="s">
        <v>72</v>
      </c>
      <c r="D22" s="12" t="s">
        <v>73</v>
      </c>
      <c r="E22" s="12" t="s">
        <v>38</v>
      </c>
      <c r="F22" s="12" t="s">
        <v>74</v>
      </c>
      <c r="G22" s="12" t="s">
        <v>75</v>
      </c>
      <c r="H22" s="28">
        <v>5</v>
      </c>
      <c r="I22" s="12">
        <v>95</v>
      </c>
      <c r="J22" s="28">
        <v>5</v>
      </c>
      <c r="K22" s="12"/>
    </row>
    <row r="23" s="1" customFormat="1" ht="29" customHeight="1" spans="1:11">
      <c r="A23" s="27"/>
      <c r="B23" s="12" t="s">
        <v>71</v>
      </c>
      <c r="C23" s="12" t="s">
        <v>72</v>
      </c>
      <c r="D23" s="12" t="s">
        <v>76</v>
      </c>
      <c r="E23" s="12" t="s">
        <v>38</v>
      </c>
      <c r="F23" s="12" t="s">
        <v>74</v>
      </c>
      <c r="G23" s="12" t="s">
        <v>75</v>
      </c>
      <c r="H23" s="28">
        <v>5</v>
      </c>
      <c r="I23" s="12">
        <v>95</v>
      </c>
      <c r="J23" s="28">
        <v>5</v>
      </c>
      <c r="K23" s="12"/>
    </row>
    <row r="24" s="1" customFormat="1" ht="29" customHeight="1" spans="1:11">
      <c r="A24" s="29"/>
      <c r="B24" s="12" t="s">
        <v>77</v>
      </c>
      <c r="C24" s="12" t="s">
        <v>78</v>
      </c>
      <c r="D24" s="12" t="s">
        <v>79</v>
      </c>
      <c r="E24" s="12" t="s">
        <v>43</v>
      </c>
      <c r="F24" s="12" t="s">
        <v>80</v>
      </c>
      <c r="G24" s="12" t="s">
        <v>81</v>
      </c>
      <c r="H24" s="28">
        <v>20</v>
      </c>
      <c r="I24" s="12">
        <v>346431</v>
      </c>
      <c r="J24" s="31">
        <v>20</v>
      </c>
      <c r="K24" s="12"/>
    </row>
    <row r="25" ht="22.05" customHeight="1" spans="1:11">
      <c r="A25" s="23" t="s">
        <v>82</v>
      </c>
      <c r="B25" s="24"/>
      <c r="C25" s="24"/>
      <c r="D25" s="24"/>
      <c r="E25" s="24"/>
      <c r="F25" s="24"/>
      <c r="G25" s="24"/>
      <c r="H25" s="24"/>
      <c r="I25" s="25"/>
      <c r="J25" s="32">
        <f>SUM(J6:J24)</f>
        <v>95.8980285714286</v>
      </c>
      <c r="K25" s="33"/>
    </row>
  </sheetData>
  <mergeCells count="16">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2025-06-26T04:41:45Z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C23708FC83264EB3A2FA827803C456A0_13</vt:lpwstr>
  </property>
  <property fmtid="{D5CDD505-2E9C-101B-9397-08002B2CF9AE}" pid="3" name="KSOProductBuildVer">
    <vt:lpwstr>2052-12.1.0.21915</vt:lpwstr>
  </property>
  <property fmtid="{D5CDD505-2E9C-101B-9397-08002B2CF9AE}" pid="4" name="KSOReadingLayout">
    <vt:bool>true</vt:bool>
  </property>
</Properties>
</file>