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<sst xmlns="http://schemas.openxmlformats.org/spreadsheetml/2006/main" count="90" uniqueCount="69">
  <si>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项目支出绩效自评表</t>
  </si>
  <si>
    <t>（ 2024年度）</t>
  </si>
  <si>
    <t>项目名称</t>
  </si>
  <si>
    <t>11010825T000003370915-首都师范大学附属中学第一分校2024年第二次集团化办学项目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</si>
  <si>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</si>
  <si>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</si>
  <si>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</si>
  <si>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</si>
  <si>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</si>
  <si>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</si>
  <si>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</si>
  <si>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</si>
  <si>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</si>
  <si>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</si>
  <si>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</si>
  <si>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</si>
  <si>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</si>
  <si>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</si>
  <si>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</si>
  <si>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</si>
  <si>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</si>
  <si>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</si>
  <si>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</si>
  <si>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利用集团优秀教育资源，提高我校高中教育水平
</t>
  </si>
  <si>
    <t>已经按照预计方案完成项目计划目标，完成数学、生物、小语种等培优课程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</si>
  <si>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</si>
  <si>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</si>
  <si>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</si>
  <si>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</si>
  <si>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</si>
  <si>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</si>
  <si>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</si>
  <si>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</si>
  <si>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</si>
  <si>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</si>
  <si>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</si>
  <si>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</si>
  <si>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购买课程资源数量</t>
  </si>
  <si>
    <t>≥</t>
  </si>
  <si>
    <t>6</t>
  </si>
  <si>
    <t>个</t>
  </si>
  <si>
    <t>质量指标</t>
  </si>
  <si>
    <t>验收合格率</t>
  </si>
  <si>
    <t>＝</t>
  </si>
  <si>
    <t>100</t>
  </si>
  <si>
    <t>%</t>
  </si>
  <si>
    <t>资金使用符合要求</t>
  </si>
  <si>
    <t>定性</t>
  </si>
  <si>
    <t>优</t>
  </si>
  <si>
    <t>时效指标</t>
  </si>
  <si>
    <t>项目验收时间</t>
  </si>
  <si>
    <t>≤</t>
  </si>
  <si>
    <t>12</t>
  </si>
  <si>
    <t>月</t>
  </si>
  <si>
    <t>效益指标</t>
  </si>
  <si>
    <t>社会效益指标</t>
  </si>
  <si>
    <t>培养具有研究意识和研究能力的骨干教师/研究型教师</t>
  </si>
  <si>
    <t>可持续影响指标</t>
  </si>
  <si>
    <t>推动海淀区地方课程和校本课程建设的可持续发展</t>
  </si>
  <si>
    <t>满意度指标</t>
  </si>
  <si>
    <t>服务对象满意度指标</t>
  </si>
  <si>
    <t>学校满意度</t>
  </si>
  <si>
    <t>95</t>
  </si>
  <si>
    <t>成本指标</t>
  </si>
  <si>
    <t>经济成本指标</t>
  </si>
  <si>
    <t>项目预算控制数</t>
  </si>
  <si>
    <t>630000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</si>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</sst>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0" fillId="0" borderId="1" xfId="0" applyNumberFormat="1" applyFill="1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2" xfId="0" applyFont="1" applyFill="1" applyBorder="1" applyAlignment="1">
      <alignment horizontal="center" vertical="center" textRotation="255" wrapText="1"/>
    </xf>
    <xf numFmtId="0" fontId="2" fillId="0" borderId="13" xfId="0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5" workbookViewId="0">
      <selection activeCell="G17" sqref="G17"/>
    </sheetView>
  </sheetViews>
  <sheetFormatPr defaultColWidth="9" defaultRowHeight="14"/>
  <cols>
    <col min="1" max="1" width="7.55454545454545" style="2" customWidth="1"/>
    <col min="2" max="2" width="10.8909090909091" style="2" customWidth="1"/>
    <col min="3" max="3" width="10.6636363636364" style="2" customWidth="1"/>
    <col min="4" max="4" width="16.6636363636364" style="2" customWidth="1"/>
    <col min="5" max="5" width="13.6636363636364" style="2" customWidth="1"/>
    <col min="6" max="6" width="13.4454545454545" style="2" customWidth="1"/>
    <col min="7" max="7" width="12.4454545454545" style="2" customWidth="1"/>
    <col min="8" max="8" width="10.2181818181818" style="2" customWidth="1"/>
    <col min="9" max="9" width="12" style="2" customWidth="1"/>
    <col min="10" max="10" width="12.8909090909091" style="2"/>
    <col min="11" max="11" width="15.1090909090909" style="2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6" t="s">
        <v>15</v>
      </c>
      <c r="D6" s="7"/>
      <c r="E6" s="5"/>
      <c r="F6" s="14">
        <v>63</v>
      </c>
      <c r="G6" s="14">
        <v>62.77253</v>
      </c>
      <c r="H6" s="5">
        <v>10</v>
      </c>
      <c r="I6" s="21">
        <f>G6/F6</f>
        <v>0.996389365079365</v>
      </c>
      <c r="J6" s="22">
        <f>G6/F6*H6</f>
        <v>9.96389365079365</v>
      </c>
      <c r="K6" s="5"/>
    </row>
    <row r="7" ht="22.05" customHeight="1" spans="1:11">
      <c r="A7" s="12"/>
      <c r="B7" s="13"/>
      <c r="C7" s="6" t="s">
        <v>16</v>
      </c>
      <c r="D7" s="7"/>
      <c r="E7" s="5"/>
      <c r="F7" s="14">
        <v>63</v>
      </c>
      <c r="G7" s="14">
        <v>62.77253</v>
      </c>
      <c r="H7" s="5" t="s">
        <v>17</v>
      </c>
      <c r="I7" s="21">
        <f>G7/F7</f>
        <v>0.996389365079365</v>
      </c>
      <c r="J7" s="5" t="s">
        <v>17</v>
      </c>
      <c r="K7" s="5"/>
    </row>
    <row r="8" ht="22.05" customHeight="1" spans="1:11">
      <c r="A8" s="12"/>
      <c r="B8" s="13"/>
      <c r="C8" s="6" t="s">
        <v>18</v>
      </c>
      <c r="D8" s="7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5"/>
      <c r="B9" s="16"/>
      <c r="C9" s="6" t="s">
        <v>19</v>
      </c>
      <c r="D9" s="7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8.8" customHeight="1" spans="1:11">
      <c r="A11" s="18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ht="31.2" customHeight="1" spans="1:11">
      <c r="A12" s="17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s="1" customFormat="1" ht="29" customHeight="1" spans="1:11">
      <c r="A13" s="19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20">
        <v>20</v>
      </c>
      <c r="I13" s="20">
        <v>6</v>
      </c>
      <c r="J13" s="20">
        <v>20</v>
      </c>
      <c r="K13" s="5"/>
    </row>
    <row r="14" s="1" customFormat="1" ht="29" customHeight="1" spans="1:11">
      <c r="A14" s="19"/>
      <c r="B14" s="5" t="s">
        <v>35</v>
      </c>
      <c r="C14" s="5" t="s">
        <v>41</v>
      </c>
      <c r="D14" s="5" t="s">
        <v>42</v>
      </c>
      <c r="E14" s="5" t="s">
        <v>43</v>
      </c>
      <c r="F14" s="5" t="s">
        <v>44</v>
      </c>
      <c r="G14" s="5" t="s">
        <v>45</v>
      </c>
      <c r="H14" s="20">
        <v>5</v>
      </c>
      <c r="I14" s="20">
        <v>100</v>
      </c>
      <c r="J14" s="20">
        <v>5</v>
      </c>
      <c r="K14" s="5"/>
    </row>
    <row r="15" s="1" customFormat="1" ht="29" customHeight="1" spans="1:11">
      <c r="A15" s="19"/>
      <c r="B15" s="5" t="s">
        <v>35</v>
      </c>
      <c r="C15" s="5" t="s">
        <v>41</v>
      </c>
      <c r="D15" s="5" t="s">
        <v>46</v>
      </c>
      <c r="E15" s="5" t="s">
        <v>47</v>
      </c>
      <c r="F15" s="5" t="s">
        <v>48</v>
      </c>
      <c r="G15" s="5"/>
      <c r="H15" s="20">
        <v>5</v>
      </c>
      <c r="I15" s="5" t="s">
        <v>48</v>
      </c>
      <c r="J15" s="20">
        <v>5</v>
      </c>
      <c r="K15" s="5"/>
    </row>
    <row r="16" s="1" customFormat="1" ht="29" customHeight="1" spans="1:11">
      <c r="A16" s="19"/>
      <c r="B16" s="5" t="s">
        <v>35</v>
      </c>
      <c r="C16" s="5" t="s">
        <v>49</v>
      </c>
      <c r="D16" s="5" t="s">
        <v>50</v>
      </c>
      <c r="E16" s="5" t="s">
        <v>51</v>
      </c>
      <c r="F16" s="5" t="s">
        <v>52</v>
      </c>
      <c r="G16" s="5" t="s">
        <v>53</v>
      </c>
      <c r="H16" s="20">
        <v>10</v>
      </c>
      <c r="I16" s="20">
        <v>12</v>
      </c>
      <c r="J16" s="20">
        <v>10</v>
      </c>
      <c r="K16" s="5"/>
    </row>
    <row r="17" s="1" customFormat="1" ht="29" customHeight="1" spans="1:11">
      <c r="A17" s="19"/>
      <c r="B17" s="5" t="s">
        <v>54</v>
      </c>
      <c r="C17" s="5" t="s">
        <v>55</v>
      </c>
      <c r="D17" s="5" t="s">
        <v>56</v>
      </c>
      <c r="E17" s="5" t="s">
        <v>47</v>
      </c>
      <c r="F17" s="5" t="s">
        <v>48</v>
      </c>
      <c r="G17" s="5"/>
      <c r="H17" s="20">
        <v>10</v>
      </c>
      <c r="I17" s="5" t="s">
        <v>48</v>
      </c>
      <c r="J17" s="20">
        <v>10</v>
      </c>
      <c r="K17" s="5"/>
    </row>
    <row r="18" s="1" customFormat="1" ht="29" customHeight="1" spans="1:11">
      <c r="A18" s="19"/>
      <c r="B18" s="5" t="s">
        <v>54</v>
      </c>
      <c r="C18" s="5" t="s">
        <v>57</v>
      </c>
      <c r="D18" s="5" t="s">
        <v>58</v>
      </c>
      <c r="E18" s="5" t="s">
        <v>47</v>
      </c>
      <c r="F18" s="5" t="s">
        <v>48</v>
      </c>
      <c r="G18" s="5"/>
      <c r="H18" s="20">
        <v>10</v>
      </c>
      <c r="I18" s="5" t="s">
        <v>48</v>
      </c>
      <c r="J18" s="20">
        <v>10</v>
      </c>
      <c r="K18" s="5"/>
    </row>
    <row r="19" s="1" customFormat="1" ht="29" customHeight="1" spans="1:11">
      <c r="A19" s="19"/>
      <c r="B19" s="5" t="s">
        <v>59</v>
      </c>
      <c r="C19" s="5" t="s">
        <v>60</v>
      </c>
      <c r="D19" s="5" t="s">
        <v>61</v>
      </c>
      <c r="E19" s="5" t="s">
        <v>38</v>
      </c>
      <c r="F19" s="5" t="s">
        <v>62</v>
      </c>
      <c r="G19" s="5" t="s">
        <v>45</v>
      </c>
      <c r="H19" s="20">
        <v>10</v>
      </c>
      <c r="I19" s="20">
        <v>95</v>
      </c>
      <c r="J19" s="20">
        <v>10</v>
      </c>
      <c r="K19" s="5"/>
    </row>
    <row r="20" s="1" customFormat="1" ht="29" customHeight="1" spans="1:11">
      <c r="A20" s="19"/>
      <c r="B20" s="5" t="s">
        <v>63</v>
      </c>
      <c r="C20" s="5" t="s">
        <v>64</v>
      </c>
      <c r="D20" s="5" t="s">
        <v>65</v>
      </c>
      <c r="E20" s="5" t="s">
        <v>51</v>
      </c>
      <c r="F20" s="5" t="s">
        <v>66</v>
      </c>
      <c r="G20" s="5" t="s">
        <v>67</v>
      </c>
      <c r="H20" s="20">
        <v>20</v>
      </c>
      <c r="I20" s="20">
        <v>627725.3</v>
      </c>
      <c r="J20" s="20">
        <v>20</v>
      </c>
      <c r="K20" s="5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3">
        <f>SUM(J6:J20)</f>
        <v>99.9638936507937</v>
      </c>
      <c r="K21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2025-06-26T06:13:37Z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5F3D360069EA406185C52CAD746C0F13_13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