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<sst xmlns="http://schemas.openxmlformats.org/spreadsheetml/2006/main" count="82" uniqueCount="63">
  <si>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</si>
  <si>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</si>
  <si>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</si>
  <si>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</si>
  <si>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</si>
  <si>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</si>
  <si>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</si>
  <si>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</si>
  <si>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</si>
  <si>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</si>
  <si>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</si>
  <si>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</si>
  <si>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</si>
  <si>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</si>
  <si>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</si>
  <si>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</si>
  <si>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</si>
  <si>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</si>
  <si>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</si>
  <si>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</si>
  <si>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</si>
  <si>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</si>
  <si>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</si>
  <si>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（1）受益对象：符合资助条件的学生。 
（2）项目目的和预期效果：学生受益，让家长满意。</t>
  </si>
  <si>
    <t>用于支付学校2024年采购维修用品款，未按照预算申报明细进行支出，本年度下拨金额已全额支出。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</si>
  <si>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</si>
  <si>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</si>
  <si>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</si>
  <si>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</si>
  <si>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</si>
  <si>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</si>
  <si>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</si>
  <si>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</si>
  <si>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</si>
  <si>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</si>
  <si>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</si>
  <si>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</si>
  <si>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</si>
  <si>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</si>
  <si>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</si>
  <si>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</si>
  <si>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普通高中免学费人数</t>
  </si>
  <si>
    <t>≥</t>
  </si>
  <si>
    <t>人</t>
  </si>
  <si>
    <t>明年将根据
预算进行支出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</si>
  <si>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</si>
  <si>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</si>
  <si>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</si>
  <si>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</si>
  <si>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</si>
  <si>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</si>
  <si>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</si>
  <si>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</si>
  <si>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</si>
  <si>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</si>
  <si>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</si>
  <si>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100</t>
  </si>
  <si>
    <t>%</t>
  </si>
  <si>
    <t>效益指标</t>
  </si>
  <si>
    <t>可持续影响指标</t>
  </si>
  <si>
    <t>促进教育公平</t>
  </si>
  <si>
    <t>体现对学生的关怀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</si>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</sst>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K16" sqref="K16"/>
    </sheetView>
  </sheetViews>
  <sheetFormatPr defaultColWidth="9" defaultRowHeight="14"/>
  <cols>
    <col min="1" max="1" width="7.55454545454545" customWidth="1"/>
    <col min="2" max="2" width="10.8909090909091" customWidth="1"/>
    <col min="3" max="3" width="20.8909090909091" customWidth="1"/>
    <col min="4" max="4" width="18.8909090909091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12" t="s">
        <v>15</v>
      </c>
      <c r="D6" s="13"/>
      <c r="E6" s="14">
        <v>0.1776</v>
      </c>
      <c r="F6" s="14">
        <v>0.1776</v>
      </c>
      <c r="G6" s="14">
        <v>0.1776</v>
      </c>
      <c r="H6" s="3">
        <v>10</v>
      </c>
      <c r="I6" s="22">
        <f>G6/F6</f>
        <v>1</v>
      </c>
      <c r="J6" s="3">
        <f>H6*I6</f>
        <v>10</v>
      </c>
      <c r="K6" s="3"/>
    </row>
    <row r="7" ht="22.05" customHeight="1" spans="1:11">
      <c r="A7" s="10"/>
      <c r="B7" s="11"/>
      <c r="C7" s="12" t="s">
        <v>16</v>
      </c>
      <c r="D7" s="13"/>
      <c r="E7" s="14">
        <v>0.1776</v>
      </c>
      <c r="F7" s="14">
        <v>0.1776</v>
      </c>
      <c r="G7" s="14">
        <v>0.1776</v>
      </c>
      <c r="H7" s="3" t="s">
        <v>17</v>
      </c>
      <c r="I7" s="3"/>
      <c r="J7" s="3" t="s">
        <v>17</v>
      </c>
      <c r="K7" s="3"/>
    </row>
    <row r="8" ht="22.0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91" customHeight="1" spans="1:11">
      <c r="A11" s="18"/>
      <c r="B11" s="19" t="s">
        <v>23</v>
      </c>
      <c r="C11" s="6"/>
      <c r="D11" s="6"/>
      <c r="E11" s="6"/>
      <c r="F11" s="5"/>
      <c r="G11" s="19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9" t="s">
        <v>32</v>
      </c>
      <c r="I12" s="9" t="s">
        <v>33</v>
      </c>
      <c r="J12" s="3" t="s">
        <v>14</v>
      </c>
      <c r="K12" s="9" t="s">
        <v>34</v>
      </c>
    </row>
    <row r="13" ht="22.05" customHeight="1" spans="1:11">
      <c r="A13" s="20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3">
        <v>20</v>
      </c>
      <c r="I13" s="3">
        <v>12</v>
      </c>
      <c r="J13" s="3">
        <v>20</v>
      </c>
      <c r="K13" s="3"/>
    </row>
    <row r="14" ht="28" spans="1:11">
      <c r="A14" s="20"/>
      <c r="B14" s="3" t="s">
        <v>35</v>
      </c>
      <c r="C14" s="3" t="s">
        <v>40</v>
      </c>
      <c r="D14" s="3" t="s">
        <v>41</v>
      </c>
      <c r="E14" s="3" t="s">
        <v>42</v>
      </c>
      <c r="F14" s="21">
        <v>1</v>
      </c>
      <c r="G14" s="3" t="s">
        <v>43</v>
      </c>
      <c r="H14" s="3">
        <v>10</v>
      </c>
      <c r="I14" s="3">
        <v>0</v>
      </c>
      <c r="J14" s="3">
        <f>H14*I14/100</f>
        <v>0</v>
      </c>
      <c r="K14" s="9" t="s">
        <v>44</v>
      </c>
    </row>
    <row r="15" ht="22.05" customHeight="1" spans="1:11">
      <c r="A15" s="20"/>
      <c r="B15" s="3" t="s">
        <v>35</v>
      </c>
      <c r="C15" s="3" t="s">
        <v>45</v>
      </c>
      <c r="D15" s="3" t="s">
        <v>46</v>
      </c>
      <c r="E15" s="3" t="s">
        <v>47</v>
      </c>
      <c r="F15" s="3" t="s">
        <v>48</v>
      </c>
      <c r="G15" s="3"/>
      <c r="H15" s="3">
        <v>10</v>
      </c>
      <c r="I15" s="3" t="s">
        <v>48</v>
      </c>
      <c r="J15" s="3">
        <v>10</v>
      </c>
      <c r="K15" s="3"/>
    </row>
    <row r="16" ht="22.05" customHeight="1" spans="1:11">
      <c r="A16" s="20"/>
      <c r="B16" s="3" t="s">
        <v>49</v>
      </c>
      <c r="C16" s="3" t="s">
        <v>50</v>
      </c>
      <c r="D16" s="3" t="s">
        <v>51</v>
      </c>
      <c r="E16" s="3" t="s">
        <v>38</v>
      </c>
      <c r="F16" s="3">
        <v>1800</v>
      </c>
      <c r="G16" s="3" t="s">
        <v>52</v>
      </c>
      <c r="H16" s="3">
        <v>20</v>
      </c>
      <c r="I16" s="3">
        <v>1800</v>
      </c>
      <c r="J16" s="3">
        <v>20</v>
      </c>
      <c r="K16" s="3"/>
    </row>
    <row r="17" ht="22.05" customHeight="1" spans="1:11">
      <c r="A17" s="20"/>
      <c r="B17" s="3" t="s">
        <v>53</v>
      </c>
      <c r="C17" s="3" t="s">
        <v>54</v>
      </c>
      <c r="D17" s="3" t="s">
        <v>55</v>
      </c>
      <c r="E17" s="3" t="s">
        <v>42</v>
      </c>
      <c r="F17" s="3" t="s">
        <v>56</v>
      </c>
      <c r="G17" s="3" t="s">
        <v>57</v>
      </c>
      <c r="H17" s="3">
        <v>10</v>
      </c>
      <c r="I17" s="3">
        <f>0.98*F17</f>
        <v>98</v>
      </c>
      <c r="J17" s="3">
        <f>I17/F17*H17</f>
        <v>9.8</v>
      </c>
      <c r="K17" s="3"/>
    </row>
    <row r="18" ht="22.05" customHeight="1" spans="1:11">
      <c r="A18" s="20"/>
      <c r="B18" s="3" t="s">
        <v>58</v>
      </c>
      <c r="C18" s="3" t="s">
        <v>59</v>
      </c>
      <c r="D18" s="3" t="s">
        <v>60</v>
      </c>
      <c r="E18" s="3" t="s">
        <v>47</v>
      </c>
      <c r="F18" s="3" t="s">
        <v>48</v>
      </c>
      <c r="G18" s="3"/>
      <c r="H18" s="3">
        <v>10</v>
      </c>
      <c r="I18" s="3" t="s">
        <v>48</v>
      </c>
      <c r="J18" s="3">
        <v>10</v>
      </c>
      <c r="K18" s="3"/>
    </row>
    <row r="19" ht="22.05" customHeight="1" spans="1:11">
      <c r="A19" s="20"/>
      <c r="B19" s="3" t="s">
        <v>58</v>
      </c>
      <c r="C19" s="3" t="s">
        <v>59</v>
      </c>
      <c r="D19" s="3" t="s">
        <v>61</v>
      </c>
      <c r="E19" s="3" t="s">
        <v>47</v>
      </c>
      <c r="F19" s="3" t="s">
        <v>48</v>
      </c>
      <c r="G19" s="3"/>
      <c r="H19" s="3">
        <v>10</v>
      </c>
      <c r="I19" s="3" t="s">
        <v>48</v>
      </c>
      <c r="J19" s="3">
        <v>10</v>
      </c>
      <c r="K19" s="3"/>
    </row>
    <row r="20" ht="22.0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89.8</v>
      </c>
      <c r="K20" s="2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7C04ED31D06C42C3854E809C7DFEBF66_13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