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<sst xmlns="http://schemas.openxmlformats.org/spreadsheetml/2006/main" count="79" uniqueCount="61">
  <si>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项目支出绩效自评表</t>
  </si>
  <si>
    <t>（2024年度）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</si>
  <si>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</si>
  <si>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</si>
  <si>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</si>
  <si>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</si>
  <si>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</si>
  <si>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</si>
  <si>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</si>
  <si>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</si>
  <si>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</si>
  <si>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</si>
  <si>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</si>
  <si>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</si>
  <si>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</si>
  <si>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</si>
  <si>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</si>
  <si>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</si>
  <si>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</si>
  <si>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</si>
  <si>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</si>
  <si>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</si>
  <si>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</si>
  <si>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（1）受益对象：符合资助条件的学生。 
（2）项目目的和预期效果：学生受益，让家长满意。</t>
  </si>
  <si>
    <t>按照预算申报明细，支付春秋季困补生教材款，本年度下达预算为
4,900.00元，实际支付4,159.60元，结余740.40元。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</si>
  <si>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</si>
  <si>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</si>
  <si>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</si>
  <si>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</si>
  <si>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</si>
  <si>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</si>
  <si>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</si>
  <si>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</si>
  <si>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</si>
  <si>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</si>
  <si>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</si>
  <si>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</si>
  <si>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</si>
  <si>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</si>
  <si>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</si>
  <si>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</si>
  <si>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普通高中免学费人数</t>
  </si>
  <si>
    <t>≥</t>
  </si>
  <si>
    <t>人</t>
  </si>
  <si>
    <t>质量指标</t>
  </si>
  <si>
    <t>符合补助政策要求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</si>
  <si>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</si>
  <si>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</si>
  <si>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</si>
  <si>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</si>
  <si>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</si>
  <si>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</si>
  <si>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</si>
  <si>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</si>
  <si>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</si>
  <si>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</si>
  <si>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</si>
  <si>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</si>
  <si>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促进教育公平</t>
  </si>
  <si>
    <t>体现对学生的关怀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</si>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</sst>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20" sqref="J20"/>
    </sheetView>
  </sheetViews>
  <sheetFormatPr defaultColWidth="9" defaultRowHeight="14"/>
  <cols>
    <col min="1" max="1" width="7.55454545454545" customWidth="1"/>
    <col min="2" max="2" width="10.8909090909091" customWidth="1"/>
    <col min="3" max="3" width="20.8909090909091" customWidth="1"/>
    <col min="4" max="4" width="20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0" max="10" width="12.890909090909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0.49</v>
      </c>
      <c r="F6" s="15">
        <v>0.49</v>
      </c>
      <c r="G6" s="15">
        <v>0.41596</v>
      </c>
      <c r="H6" s="3">
        <v>10</v>
      </c>
      <c r="I6" s="23">
        <f>G6/F6</f>
        <v>0.848897959183674</v>
      </c>
      <c r="J6" s="24">
        <f>H6*I6</f>
        <v>8.48897959183674</v>
      </c>
      <c r="K6" s="3"/>
    </row>
    <row r="7" ht="22.05" customHeight="1" spans="1:11">
      <c r="A7" s="11"/>
      <c r="B7" s="12"/>
      <c r="C7" s="13" t="s">
        <v>16</v>
      </c>
      <c r="D7" s="14"/>
      <c r="E7" s="15">
        <v>0.49</v>
      </c>
      <c r="F7" s="15">
        <v>0.49</v>
      </c>
      <c r="G7" s="15">
        <v>0.41596</v>
      </c>
      <c r="H7" s="3" t="s">
        <v>17</v>
      </c>
      <c r="I7" s="3"/>
      <c r="J7" s="3"/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6"/>
      <c r="D11" s="6"/>
      <c r="E11" s="6"/>
      <c r="F11" s="5"/>
      <c r="G11" s="20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1"/>
      <c r="B13" s="3" t="s">
        <v>35</v>
      </c>
      <c r="C13" s="3" t="s">
        <v>36</v>
      </c>
      <c r="D13" s="3" t="s">
        <v>37</v>
      </c>
      <c r="E13" s="3" t="s">
        <v>38</v>
      </c>
      <c r="F13" s="3">
        <v>12</v>
      </c>
      <c r="G13" s="3" t="s">
        <v>39</v>
      </c>
      <c r="H13" s="3">
        <v>20</v>
      </c>
      <c r="I13" s="3">
        <v>12</v>
      </c>
      <c r="J13" s="3">
        <v>20</v>
      </c>
      <c r="K13" s="3"/>
    </row>
    <row r="14" ht="22.05" customHeight="1" spans="1:11">
      <c r="A14" s="21"/>
      <c r="B14" s="3" t="s">
        <v>35</v>
      </c>
      <c r="C14" s="3" t="s">
        <v>40</v>
      </c>
      <c r="D14" s="3" t="s">
        <v>41</v>
      </c>
      <c r="E14" s="3" t="s">
        <v>42</v>
      </c>
      <c r="F14" s="22">
        <v>1</v>
      </c>
      <c r="G14" s="3" t="s">
        <v>43</v>
      </c>
      <c r="H14" s="3">
        <v>10</v>
      </c>
      <c r="I14" s="22">
        <v>1</v>
      </c>
      <c r="J14" s="3">
        <v>10</v>
      </c>
      <c r="K14" s="3"/>
    </row>
    <row r="15" ht="22.05" customHeight="1" spans="1:11">
      <c r="A15" s="21"/>
      <c r="B15" s="3" t="s">
        <v>35</v>
      </c>
      <c r="C15" s="3" t="s">
        <v>44</v>
      </c>
      <c r="D15" s="3" t="s">
        <v>45</v>
      </c>
      <c r="E15" s="3" t="s">
        <v>46</v>
      </c>
      <c r="F15" s="3" t="s">
        <v>47</v>
      </c>
      <c r="G15" s="3"/>
      <c r="H15" s="3">
        <v>10</v>
      </c>
      <c r="I15" s="3" t="s">
        <v>47</v>
      </c>
      <c r="J15" s="3">
        <v>10</v>
      </c>
      <c r="K15" s="3"/>
    </row>
    <row r="16" ht="22.05" customHeight="1" spans="1:11">
      <c r="A16" s="21"/>
      <c r="B16" s="3" t="s">
        <v>48</v>
      </c>
      <c r="C16" s="3" t="s">
        <v>49</v>
      </c>
      <c r="D16" s="3" t="s">
        <v>50</v>
      </c>
      <c r="E16" s="3" t="s">
        <v>38</v>
      </c>
      <c r="F16" s="3">
        <v>4900</v>
      </c>
      <c r="G16" s="3" t="s">
        <v>51</v>
      </c>
      <c r="H16" s="3">
        <v>20</v>
      </c>
      <c r="I16" s="25">
        <v>4159.6</v>
      </c>
      <c r="J16" s="3">
        <v>20</v>
      </c>
      <c r="K16" s="3"/>
    </row>
    <row r="17" ht="22.05" customHeight="1" spans="1:11">
      <c r="A17" s="21"/>
      <c r="B17" s="3" t="s">
        <v>52</v>
      </c>
      <c r="C17" s="3" t="s">
        <v>53</v>
      </c>
      <c r="D17" s="3" t="s">
        <v>54</v>
      </c>
      <c r="E17" s="3" t="s">
        <v>42</v>
      </c>
      <c r="F17" s="22">
        <v>100</v>
      </c>
      <c r="G17" s="3" t="s">
        <v>55</v>
      </c>
      <c r="H17" s="3">
        <v>10</v>
      </c>
      <c r="I17" s="3">
        <f>F17*0.95</f>
        <v>95</v>
      </c>
      <c r="J17" s="25">
        <f>I17/F17*H17</f>
        <v>9.5</v>
      </c>
      <c r="K17" s="3"/>
    </row>
    <row r="18" ht="22.05" customHeight="1" spans="1:11">
      <c r="A18" s="21"/>
      <c r="B18" s="3" t="s">
        <v>56</v>
      </c>
      <c r="C18" s="3" t="s">
        <v>57</v>
      </c>
      <c r="D18" s="3" t="s">
        <v>58</v>
      </c>
      <c r="E18" s="3" t="s">
        <v>46</v>
      </c>
      <c r="F18" s="3" t="s">
        <v>47</v>
      </c>
      <c r="G18" s="3"/>
      <c r="H18" s="3">
        <v>10</v>
      </c>
      <c r="I18" s="3" t="s">
        <v>47</v>
      </c>
      <c r="J18" s="3">
        <v>10</v>
      </c>
      <c r="K18" s="3"/>
    </row>
    <row r="19" ht="22.05" customHeight="1" spans="1:11">
      <c r="A19" s="19"/>
      <c r="B19" s="3" t="s">
        <v>56</v>
      </c>
      <c r="C19" s="3" t="s">
        <v>57</v>
      </c>
      <c r="D19" s="3" t="s">
        <v>59</v>
      </c>
      <c r="E19" s="3" t="s">
        <v>46</v>
      </c>
      <c r="F19" s="3" t="s">
        <v>47</v>
      </c>
      <c r="G19" s="3"/>
      <c r="H19" s="3">
        <v>10</v>
      </c>
      <c r="I19" s="3" t="s">
        <v>47</v>
      </c>
      <c r="J19" s="3">
        <v>10</v>
      </c>
      <c r="K19" s="3"/>
    </row>
    <row r="20" ht="22.05" customHeight="1" spans="1:11">
      <c r="A20" s="3" t="s">
        <v>60</v>
      </c>
      <c r="B20" s="3"/>
      <c r="C20" s="3"/>
      <c r="D20" s="3"/>
      <c r="E20" s="3"/>
      <c r="F20" s="3"/>
      <c r="G20" s="3"/>
      <c r="H20" s="3"/>
      <c r="I20" s="3"/>
      <c r="J20" s="24">
        <f>SUM(J13:J19)+J6</f>
        <v>97.9889795918367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5207CD4AC0F54950B0DD862061A6C7FA_13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