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<sst xmlns="http://schemas.openxmlformats.org/spreadsheetml/2006/main" count="87" uniqueCount="67">
  <si>
    <t>项目支出绩效自评表</t>
  </si>
  <si>
    <t>（2024年度）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</si>
  <si>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</si>
  <si>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</si>
  <si>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</si>
  <si>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</si>
  <si>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</si>
  <si>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北京市海淀区教师进修附属实验香山分校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</si>
  <si>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</si>
  <si>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</si>
  <si>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</si>
  <si>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</si>
  <si>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</si>
  <si>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</si>
  <si>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</si>
  <si>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</si>
  <si>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</si>
  <si>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</si>
  <si>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</si>
  <si>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</si>
  <si>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</si>
  <si>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</si>
  <si>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</si>
  <si>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 300 元、副书记每人每月 200 元、委员每人每月 150 元”的标准给予工作补贴。通过项目的实施，达到引导离退休人员发挥作用。</t>
  </si>
  <si>
    <t>按照预算明细用于支付离退休人员工作补贴，本年度拨付金额
已全部支付，预算完成率为100%。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</si>
  <si>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</si>
  <si>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</si>
  <si>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</si>
  <si>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</si>
  <si>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</si>
  <si>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</si>
  <si>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</si>
  <si>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</si>
  <si>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</si>
  <si>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</si>
  <si>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</si>
  <si>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</si>
  <si>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</si>
  <si>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</si>
  <si>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</si>
  <si>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</si>
  <si>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</si>
  <si>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任职书记委员人数</t>
  </si>
  <si>
    <t>≥</t>
  </si>
  <si>
    <t>2</t>
  </si>
  <si>
    <t>人</t>
  </si>
  <si>
    <t>质量指标</t>
  </si>
  <si>
    <t>补贴发放率</t>
  </si>
  <si>
    <t>=</t>
  </si>
  <si>
    <t>100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</si>
  <si>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</si>
  <si>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</si>
  <si>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</si>
  <si>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</si>
  <si>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</si>
  <si>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</si>
  <si>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</si>
  <si>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任职人员满意度</t>
  </si>
  <si>
    <t>99</t>
  </si>
  <si>
    <t>效益指标</t>
  </si>
  <si>
    <t>可持续影响指标</t>
  </si>
  <si>
    <t>促进退休支部建设</t>
  </si>
  <si>
    <t>定性指标</t>
  </si>
  <si>
    <t>优</t>
  </si>
  <si>
    <t>社会效益指标</t>
  </si>
  <si>
    <t>提高任职人员工作积极性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</si>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</sst>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1" xfId="0" applyBorder="1">
      <alignment vertical="center"/>
    </xf>
    <xf numFmtId="43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3" applyNumberFormat="1" applyFont="1" applyFill="1" applyBorder="1" applyAlignment="1" applyProtection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B11" sqref="B11:F11"/>
    </sheetView>
  </sheetViews>
  <sheetFormatPr defaultColWidth="9" defaultRowHeight="14"/>
  <cols>
    <col min="1" max="1" width="7.55454545454545" customWidth="1"/>
    <col min="2" max="2" width="11.8909090909091" customWidth="1"/>
    <col min="3" max="3" width="20.8909090909091" customWidth="1"/>
    <col min="4" max="4" width="25.4454545454545" customWidth="1"/>
    <col min="5" max="5" width="13.6636363636364" customWidth="1"/>
    <col min="6" max="6" width="13.4454545454545" customWidth="1"/>
    <col min="7" max="7" width="12.4454545454545" customWidth="1"/>
    <col min="8" max="8" width="10.2181818181818" customWidth="1"/>
    <col min="9" max="9" width="12" customWidth="1"/>
    <col min="11" max="11" width="15.1090909090909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3" t="s">
        <v>6</v>
      </c>
      <c r="H4" s="4" t="s">
        <v>7</v>
      </c>
      <c r="I4" s="6"/>
      <c r="J4" s="6"/>
      <c r="K4" s="5"/>
    </row>
    <row r="5" ht="34.8" customHeight="1" spans="1:11">
      <c r="A5" s="7" t="s">
        <v>8</v>
      </c>
      <c r="B5" s="8"/>
      <c r="C5" s="6"/>
      <c r="D5" s="5"/>
      <c r="E5" s="3" t="s">
        <v>9</v>
      </c>
      <c r="F5" s="3" t="s">
        <v>10</v>
      </c>
      <c r="G5" s="3" t="s">
        <v>11</v>
      </c>
      <c r="H5" s="9" t="s">
        <v>12</v>
      </c>
      <c r="I5" s="3" t="s">
        <v>13</v>
      </c>
      <c r="J5" s="4" t="s">
        <v>14</v>
      </c>
      <c r="K5" s="5"/>
    </row>
    <row r="6" ht="22.05" customHeight="1" spans="1:11">
      <c r="A6" s="10"/>
      <c r="B6" s="11"/>
      <c r="C6" s="12" t="s">
        <v>15</v>
      </c>
      <c r="D6" s="13"/>
      <c r="E6" s="14">
        <v>0.72</v>
      </c>
      <c r="F6" s="14">
        <v>0.72</v>
      </c>
      <c r="G6" s="14">
        <v>0.72</v>
      </c>
      <c r="H6" s="3">
        <v>10</v>
      </c>
      <c r="I6" s="23">
        <f>G6/F6</f>
        <v>1</v>
      </c>
      <c r="J6" s="4">
        <f>I6*H6</f>
        <v>10</v>
      </c>
      <c r="K6" s="5"/>
    </row>
    <row r="7" ht="22.05" customHeight="1" spans="1:11">
      <c r="A7" s="10"/>
      <c r="B7" s="11"/>
      <c r="C7" s="12" t="s">
        <v>16</v>
      </c>
      <c r="D7" s="13"/>
      <c r="E7" s="14">
        <v>0.72</v>
      </c>
      <c r="F7" s="14">
        <v>0.72</v>
      </c>
      <c r="G7" s="14">
        <v>0.72</v>
      </c>
      <c r="H7" s="3" t="s">
        <v>17</v>
      </c>
      <c r="I7" s="3"/>
      <c r="J7" s="4" t="s">
        <v>17</v>
      </c>
      <c r="K7" s="5"/>
    </row>
    <row r="8" ht="22.05" customHeight="1" spans="1:11">
      <c r="A8" s="10"/>
      <c r="B8" s="11"/>
      <c r="C8" s="12" t="s">
        <v>18</v>
      </c>
      <c r="D8" s="13"/>
      <c r="E8" s="15"/>
      <c r="F8" s="3"/>
      <c r="G8" s="3"/>
      <c r="H8" s="3" t="s">
        <v>17</v>
      </c>
      <c r="I8" s="3"/>
      <c r="J8" s="4" t="s">
        <v>17</v>
      </c>
      <c r="K8" s="5"/>
    </row>
    <row r="9" ht="22.05" customHeight="1" spans="1:11">
      <c r="A9" s="16"/>
      <c r="B9" s="17"/>
      <c r="C9" s="12" t="s">
        <v>19</v>
      </c>
      <c r="D9" s="13"/>
      <c r="E9" s="15"/>
      <c r="F9" s="3"/>
      <c r="G9" s="3"/>
      <c r="H9" s="3" t="s">
        <v>17</v>
      </c>
      <c r="I9" s="3"/>
      <c r="J9" s="4" t="s">
        <v>17</v>
      </c>
      <c r="K9" s="5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9"/>
      <c r="B11" s="20" t="s">
        <v>23</v>
      </c>
      <c r="C11" s="6"/>
      <c r="D11" s="6"/>
      <c r="E11" s="6"/>
      <c r="F11" s="5"/>
      <c r="G11" s="20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9" t="s">
        <v>32</v>
      </c>
      <c r="I12" s="9" t="s">
        <v>33</v>
      </c>
      <c r="J12" s="3" t="s">
        <v>14</v>
      </c>
      <c r="K12" s="9" t="s">
        <v>34</v>
      </c>
    </row>
    <row r="13" ht="22.05" customHeight="1" spans="1:11">
      <c r="A13" s="21"/>
      <c r="B13" s="3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22">
        <v>10</v>
      </c>
      <c r="I13" s="3" t="s">
        <v>39</v>
      </c>
      <c r="J13" s="22">
        <v>10</v>
      </c>
      <c r="K13" s="3"/>
    </row>
    <row r="14" ht="22.05" customHeight="1" spans="1:11">
      <c r="A14" s="21"/>
      <c r="B14" s="3" t="s">
        <v>35</v>
      </c>
      <c r="C14" s="3" t="s">
        <v>41</v>
      </c>
      <c r="D14" s="3" t="s">
        <v>42</v>
      </c>
      <c r="E14" s="3" t="s">
        <v>43</v>
      </c>
      <c r="F14" s="3" t="s">
        <v>44</v>
      </c>
      <c r="G14" s="3" t="s">
        <v>45</v>
      </c>
      <c r="H14" s="22">
        <v>10</v>
      </c>
      <c r="I14" s="3" t="s">
        <v>44</v>
      </c>
      <c r="J14" s="22">
        <v>10</v>
      </c>
      <c r="K14" s="3"/>
    </row>
    <row r="15" ht="22.05" customHeight="1" spans="1:11">
      <c r="A15" s="21"/>
      <c r="B15" s="3" t="s">
        <v>35</v>
      </c>
      <c r="C15" s="3" t="s">
        <v>46</v>
      </c>
      <c r="D15" s="3" t="s">
        <v>47</v>
      </c>
      <c r="E15" s="3" t="s">
        <v>48</v>
      </c>
      <c r="F15" s="3" t="s">
        <v>49</v>
      </c>
      <c r="G15" s="3" t="s">
        <v>50</v>
      </c>
      <c r="H15" s="22">
        <v>20</v>
      </c>
      <c r="I15" s="3" t="s">
        <v>49</v>
      </c>
      <c r="J15" s="22">
        <v>20</v>
      </c>
      <c r="K15" s="3"/>
    </row>
    <row r="16" ht="22.05" customHeight="1" spans="1:11">
      <c r="A16" s="21"/>
      <c r="B16" s="3" t="s">
        <v>51</v>
      </c>
      <c r="C16" s="3" t="s">
        <v>52</v>
      </c>
      <c r="D16" s="3" t="s">
        <v>53</v>
      </c>
      <c r="E16" s="3" t="s">
        <v>38</v>
      </c>
      <c r="F16" s="3">
        <v>7200</v>
      </c>
      <c r="G16" s="3" t="s">
        <v>54</v>
      </c>
      <c r="H16" s="22">
        <v>20</v>
      </c>
      <c r="I16" s="3">
        <v>7200</v>
      </c>
      <c r="J16" s="22">
        <v>20</v>
      </c>
      <c r="K16" s="3"/>
    </row>
    <row r="17" ht="22.05" customHeight="1" spans="1:11">
      <c r="A17" s="21"/>
      <c r="B17" s="3" t="s">
        <v>55</v>
      </c>
      <c r="C17" s="3" t="s">
        <v>56</v>
      </c>
      <c r="D17" s="3" t="s">
        <v>57</v>
      </c>
      <c r="E17" s="3" t="s">
        <v>43</v>
      </c>
      <c r="F17" s="3" t="s">
        <v>58</v>
      </c>
      <c r="G17" s="3" t="s">
        <v>50</v>
      </c>
      <c r="H17" s="22">
        <v>10</v>
      </c>
      <c r="I17" s="3" t="s">
        <v>58</v>
      </c>
      <c r="J17" s="22">
        <v>10</v>
      </c>
      <c r="K17" s="3"/>
    </row>
    <row r="18" ht="22.05" customHeight="1" spans="1:11">
      <c r="A18" s="21"/>
      <c r="B18" s="3" t="s">
        <v>59</v>
      </c>
      <c r="C18" s="3" t="s">
        <v>60</v>
      </c>
      <c r="D18" s="3" t="s">
        <v>61</v>
      </c>
      <c r="E18" s="3" t="s">
        <v>62</v>
      </c>
      <c r="F18" s="3" t="s">
        <v>63</v>
      </c>
      <c r="G18" s="3"/>
      <c r="H18" s="22">
        <v>10</v>
      </c>
      <c r="I18" s="3" t="s">
        <v>63</v>
      </c>
      <c r="J18" s="22">
        <v>10</v>
      </c>
      <c r="K18" s="3"/>
    </row>
    <row r="19" ht="22.05" customHeight="1" spans="1:11">
      <c r="A19" s="19"/>
      <c r="B19" s="3" t="s">
        <v>59</v>
      </c>
      <c r="C19" s="3" t="s">
        <v>64</v>
      </c>
      <c r="D19" s="3" t="s">
        <v>65</v>
      </c>
      <c r="E19" s="3" t="s">
        <v>62</v>
      </c>
      <c r="F19" s="3" t="s">
        <v>63</v>
      </c>
      <c r="G19" s="3"/>
      <c r="H19" s="22">
        <v>10</v>
      </c>
      <c r="I19" s="3" t="s">
        <v>63</v>
      </c>
      <c r="J19" s="22">
        <v>10</v>
      </c>
      <c r="K19" s="3"/>
    </row>
    <row r="20" ht="22.05" customHeight="1" spans="1:11">
      <c r="A20" s="3" t="s">
        <v>66</v>
      </c>
      <c r="B20" s="3"/>
      <c r="C20" s="3"/>
      <c r="D20" s="3"/>
      <c r="E20" s="3"/>
      <c r="F20" s="3"/>
      <c r="G20" s="3"/>
      <c r="H20" s="3"/>
      <c r="I20" s="3"/>
      <c r="J20" s="3">
        <f>SUM(J13:J19)+J6</f>
        <v>100</v>
      </c>
      <c r="K20" s="24"/>
    </row>
  </sheetData>
  <mergeCells count="21">
    <mergeCell ref="A1:K1"/>
    <mergeCell ref="A2:K2"/>
    <mergeCell ref="A3:B3"/>
    <mergeCell ref="C3:K3"/>
    <mergeCell ref="A4:B4"/>
    <mergeCell ref="C4:F4"/>
    <mergeCell ref="H4:K4"/>
    <mergeCell ref="C5:D5"/>
    <mergeCell ref="J5:K5"/>
    <mergeCell ref="J6:K6"/>
    <mergeCell ref="J7:K7"/>
    <mergeCell ref="J8:K8"/>
    <mergeCell ref="J9:K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F369487BBBBB407E9FA14F75A15B68E1_13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