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<sst xmlns="http://schemas.openxmlformats.org/spreadsheetml/2006/main" count="105" uniqueCount="69">
  <si>
    <t>项目支出绩效自评表</t>
  </si>
  <si>
    <t>（2024年度）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</si>
  <si>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</si>
  <si>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</si>
  <si>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</si>
  <si>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</si>
  <si>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</si>
  <si>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北京市海淀区教师进修附属实验香山分校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</si>
  <si>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</si>
  <si>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</si>
  <si>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</si>
  <si>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</si>
  <si>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</si>
  <si>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</si>
  <si>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</si>
  <si>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</si>
  <si>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</si>
  <si>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</si>
  <si>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</si>
  <si>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</si>
  <si>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</si>
  <si>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</si>
  <si>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</si>
  <si>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1.受益对象：全体学生。
2.项目目的和预期效果：培养学生集体主义精神和高度责任心，提高学生综合素质。</t>
  </si>
  <si>
    <t>按照预算申报明细，支付外聘教师劳务费、社会实践活动费、低值易耗品购置等支出，本年度下拨金额为593,575.00元，实际支付471,490.57元，剩余122,084.43元。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</si>
  <si>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</si>
  <si>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</si>
  <si>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</si>
  <si>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</si>
  <si>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</si>
  <si>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</si>
  <si>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</si>
  <si>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</si>
  <si>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</si>
  <si>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</si>
  <si>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</si>
  <si>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</si>
  <si>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</si>
  <si>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</si>
  <si>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</si>
  <si>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</si>
  <si>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</si>
  <si>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举办学生活动次数</t>
  </si>
  <si>
    <t>≥</t>
  </si>
  <si>
    <t>次</t>
  </si>
  <si>
    <t>项目覆盖初中生人数</t>
  </si>
  <si>
    <t>人</t>
  </si>
  <si>
    <t>项目覆盖高中生人数</t>
  </si>
  <si>
    <t>质量指标</t>
  </si>
  <si>
    <t>资金使用符合要求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</si>
  <si>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</si>
  <si>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</si>
  <si>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</si>
  <si>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</si>
  <si>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</si>
  <si>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</si>
  <si>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</si>
  <si>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</si>
  <si>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</si>
  <si>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</si>
  <si>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>有待进一步提升</t>
  </si>
  <si>
    <t>受益学校满意度</t>
  </si>
  <si>
    <t>效益指标</t>
  </si>
  <si>
    <t>可持续影响指标</t>
  </si>
  <si>
    <t>形成有利于学生健康成长的校园氛围，取得实践育人成效</t>
  </si>
  <si>
    <t>社会效益指标</t>
  </si>
  <si>
    <t>促进海淀区学生美育、科技等综合素养的提升</t>
  </si>
  <si>
    <t>改进美育教学，丰富学生实践活动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</si>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</sst>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176" fontId="0" fillId="0" borderId="1" xfId="0" applyNumberFormat="1" applyBorder="1">
      <alignment vertical="center"/>
    </xf>
    <xf numFmtId="43" fontId="0" fillId="0" borderId="1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2" xfId="0" applyFont="1" applyBorder="1" applyAlignment="1">
      <alignment horizontal="center" vertical="center" textRotation="255" wrapText="1"/>
    </xf>
    <xf numFmtId="0" fontId="0" fillId="0" borderId="13" xfId="0" applyFont="1" applyBorder="1" applyAlignment="1">
      <alignment horizontal="center" vertical="center" textRotation="255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0" fontId="0" fillId="0" borderId="1" xfId="3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K25" sqref="K25"/>
    </sheetView>
  </sheetViews>
  <sheetFormatPr defaultColWidth="9" defaultRowHeight="14"/>
  <cols>
    <col min="1" max="1" width="7.55454545454545" customWidth="1"/>
    <col min="2" max="2" width="11.8909090909091" customWidth="1"/>
    <col min="3" max="3" width="20.8909090909091" customWidth="1"/>
    <col min="4" max="4" width="29.8181818181818" customWidth="1"/>
    <col min="5" max="5" width="13.6636363636364" customWidth="1"/>
    <col min="6" max="6" width="13.4454545454545" customWidth="1"/>
    <col min="7" max="7" width="12.4454545454545" customWidth="1"/>
    <col min="8" max="8" width="10.2181818181818" customWidth="1"/>
    <col min="9" max="9" width="12" customWidth="1"/>
    <col min="10" max="10" width="12.9090909090909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/>
    </row>
    <row r="6" ht="22.05" customHeight="1" spans="1:11">
      <c r="A6" s="10"/>
      <c r="B6" s="11"/>
      <c r="C6" s="12" t="s">
        <v>15</v>
      </c>
      <c r="D6" s="13"/>
      <c r="E6" s="14">
        <v>59.3575</v>
      </c>
      <c r="F6" s="14">
        <v>59.3575</v>
      </c>
      <c r="G6" s="14">
        <v>47.149057</v>
      </c>
      <c r="H6" s="3">
        <v>10</v>
      </c>
      <c r="I6" s="23">
        <f>G6/F6</f>
        <v>0.79432349745188</v>
      </c>
      <c r="J6" s="24">
        <f>H6*I6</f>
        <v>7.9432349745188</v>
      </c>
      <c r="K6" s="3"/>
    </row>
    <row r="7" ht="22.05" customHeight="1" spans="1:11">
      <c r="A7" s="10"/>
      <c r="B7" s="11"/>
      <c r="C7" s="12" t="s">
        <v>16</v>
      </c>
      <c r="D7" s="13"/>
      <c r="E7" s="14">
        <v>59.3575</v>
      </c>
      <c r="F7" s="14">
        <v>59.3575</v>
      </c>
      <c r="G7" s="14">
        <v>47.149057</v>
      </c>
      <c r="H7" s="3" t="s">
        <v>17</v>
      </c>
      <c r="I7" s="3"/>
      <c r="J7" s="3" t="s">
        <v>17</v>
      </c>
      <c r="K7" s="3"/>
    </row>
    <row r="8" ht="22.05" customHeight="1" spans="1:11">
      <c r="A8" s="10"/>
      <c r="B8" s="11"/>
      <c r="C8" s="12" t="s">
        <v>18</v>
      </c>
      <c r="D8" s="13"/>
      <c r="E8" s="15"/>
      <c r="F8" s="15"/>
      <c r="G8" s="15"/>
      <c r="H8" s="3" t="s">
        <v>17</v>
      </c>
      <c r="I8" s="3"/>
      <c r="J8" s="3" t="s">
        <v>17</v>
      </c>
      <c r="K8" s="3"/>
    </row>
    <row r="9" ht="22.05" customHeight="1" spans="1:11">
      <c r="A9" s="16"/>
      <c r="B9" s="17"/>
      <c r="C9" s="12" t="s">
        <v>19</v>
      </c>
      <c r="D9" s="13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9"/>
      <c r="B11" s="4" t="s">
        <v>23</v>
      </c>
      <c r="C11" s="6"/>
      <c r="D11" s="6"/>
      <c r="E11" s="6"/>
      <c r="F11" s="5"/>
      <c r="G11" s="4" t="s">
        <v>24</v>
      </c>
      <c r="H11" s="6"/>
      <c r="I11" s="6"/>
      <c r="J11" s="6"/>
      <c r="K11" s="5"/>
    </row>
    <row r="12" ht="31.2" customHeight="1" spans="1:11">
      <c r="A12" s="18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3" t="s">
        <v>14</v>
      </c>
      <c r="K12" s="3" t="s">
        <v>34</v>
      </c>
    </row>
    <row r="13" ht="22.05" customHeight="1" spans="1:11">
      <c r="A13" s="20"/>
      <c r="B13" s="3" t="s">
        <v>35</v>
      </c>
      <c r="C13" s="3" t="s">
        <v>36</v>
      </c>
      <c r="D13" s="3" t="s">
        <v>37</v>
      </c>
      <c r="E13" s="3" t="s">
        <v>38</v>
      </c>
      <c r="F13" s="3" t="s">
        <v>39</v>
      </c>
      <c r="G13" s="3" t="s">
        <v>40</v>
      </c>
      <c r="H13" s="21">
        <v>5</v>
      </c>
      <c r="I13" s="3" t="s">
        <v>39</v>
      </c>
      <c r="J13" s="21">
        <v>5</v>
      </c>
      <c r="K13" s="3"/>
    </row>
    <row r="14" ht="22.05" customHeight="1" spans="1:11">
      <c r="A14" s="20"/>
      <c r="B14" s="3" t="s">
        <v>35</v>
      </c>
      <c r="C14" s="3" t="s">
        <v>41</v>
      </c>
      <c r="D14" s="3" t="s">
        <v>42</v>
      </c>
      <c r="E14" s="3" t="s">
        <v>43</v>
      </c>
      <c r="F14" s="3">
        <v>5</v>
      </c>
      <c r="G14" s="3" t="s">
        <v>44</v>
      </c>
      <c r="H14" s="21">
        <v>30</v>
      </c>
      <c r="I14" s="3">
        <v>5</v>
      </c>
      <c r="J14" s="21">
        <v>30</v>
      </c>
      <c r="K14" s="3"/>
    </row>
    <row r="15" ht="22.05" customHeight="1" spans="1:11">
      <c r="A15" s="20"/>
      <c r="B15" s="3" t="s">
        <v>35</v>
      </c>
      <c r="C15" s="3" t="s">
        <v>41</v>
      </c>
      <c r="D15" s="3" t="s">
        <v>45</v>
      </c>
      <c r="E15" s="3" t="s">
        <v>43</v>
      </c>
      <c r="F15" s="3">
        <v>600</v>
      </c>
      <c r="G15" s="3" t="s">
        <v>46</v>
      </c>
      <c r="H15" s="21">
        <v>1</v>
      </c>
      <c r="I15" s="3">
        <v>600</v>
      </c>
      <c r="J15" s="21">
        <v>1</v>
      </c>
      <c r="K15" s="3"/>
    </row>
    <row r="16" ht="22.05" customHeight="1" spans="1:11">
      <c r="A16" s="20"/>
      <c r="B16" s="3" t="s">
        <v>35</v>
      </c>
      <c r="C16" s="3" t="s">
        <v>41</v>
      </c>
      <c r="D16" s="3" t="s">
        <v>47</v>
      </c>
      <c r="E16" s="3" t="s">
        <v>43</v>
      </c>
      <c r="F16" s="3">
        <v>500</v>
      </c>
      <c r="G16" s="3" t="s">
        <v>46</v>
      </c>
      <c r="H16" s="21">
        <v>1</v>
      </c>
      <c r="I16" s="3">
        <v>500</v>
      </c>
      <c r="J16" s="21">
        <v>1</v>
      </c>
      <c r="K16" s="3"/>
    </row>
    <row r="17" ht="22.05" customHeight="1" spans="1:11">
      <c r="A17" s="20"/>
      <c r="B17" s="3" t="s">
        <v>35</v>
      </c>
      <c r="C17" s="3" t="s">
        <v>48</v>
      </c>
      <c r="D17" s="3" t="s">
        <v>49</v>
      </c>
      <c r="E17" s="3" t="s">
        <v>50</v>
      </c>
      <c r="F17" s="3" t="s">
        <v>51</v>
      </c>
      <c r="G17" s="3"/>
      <c r="H17" s="21">
        <v>3</v>
      </c>
      <c r="I17" s="3" t="s">
        <v>51</v>
      </c>
      <c r="J17" s="21">
        <v>3</v>
      </c>
      <c r="K17" s="3"/>
    </row>
    <row r="18" ht="22.05" customHeight="1" spans="1:11">
      <c r="A18" s="20"/>
      <c r="B18" s="3" t="s">
        <v>52</v>
      </c>
      <c r="C18" s="3" t="s">
        <v>53</v>
      </c>
      <c r="D18" s="3" t="s">
        <v>54</v>
      </c>
      <c r="E18" s="3" t="s">
        <v>38</v>
      </c>
      <c r="F18" s="3">
        <v>593575</v>
      </c>
      <c r="G18" s="3" t="s">
        <v>55</v>
      </c>
      <c r="H18" s="21">
        <v>20</v>
      </c>
      <c r="I18" s="3">
        <v>471490.57</v>
      </c>
      <c r="J18" s="21">
        <v>20</v>
      </c>
      <c r="K18" s="3"/>
    </row>
    <row r="19" ht="22.05" customHeight="1" spans="1:11">
      <c r="A19" s="20"/>
      <c r="B19" s="3" t="s">
        <v>56</v>
      </c>
      <c r="C19" s="3" t="s">
        <v>57</v>
      </c>
      <c r="D19" s="3" t="s">
        <v>58</v>
      </c>
      <c r="E19" s="3" t="s">
        <v>43</v>
      </c>
      <c r="F19" s="22">
        <v>100</v>
      </c>
      <c r="G19" s="3" t="s">
        <v>59</v>
      </c>
      <c r="H19" s="21">
        <v>5</v>
      </c>
      <c r="I19" s="3">
        <v>98</v>
      </c>
      <c r="J19" s="3">
        <f>H19*I19/100</f>
        <v>4.9</v>
      </c>
      <c r="K19" s="3" t="s">
        <v>60</v>
      </c>
    </row>
    <row r="20" ht="22.05" customHeight="1" spans="1:11">
      <c r="A20" s="20"/>
      <c r="B20" s="3" t="s">
        <v>56</v>
      </c>
      <c r="C20" s="3" t="s">
        <v>57</v>
      </c>
      <c r="D20" s="3" t="s">
        <v>61</v>
      </c>
      <c r="E20" s="3" t="s">
        <v>43</v>
      </c>
      <c r="F20" s="22">
        <v>100</v>
      </c>
      <c r="G20" s="3" t="s">
        <v>59</v>
      </c>
      <c r="H20" s="21">
        <v>5</v>
      </c>
      <c r="I20" s="3">
        <v>98</v>
      </c>
      <c r="J20" s="3">
        <f>H20*I20/100</f>
        <v>4.9</v>
      </c>
      <c r="K20" s="3" t="s">
        <v>60</v>
      </c>
    </row>
    <row r="21" ht="22.05" customHeight="1" spans="1:11">
      <c r="A21" s="20"/>
      <c r="B21" s="3" t="s">
        <v>62</v>
      </c>
      <c r="C21" s="3" t="s">
        <v>63</v>
      </c>
      <c r="D21" s="3" t="s">
        <v>64</v>
      </c>
      <c r="E21" s="3" t="s">
        <v>50</v>
      </c>
      <c r="F21" s="3" t="s">
        <v>51</v>
      </c>
      <c r="G21" s="3"/>
      <c r="H21" s="21">
        <v>10</v>
      </c>
      <c r="I21" s="3" t="s">
        <v>51</v>
      </c>
      <c r="J21" s="21">
        <v>10</v>
      </c>
      <c r="K21" s="3"/>
    </row>
    <row r="22" ht="22.05" customHeight="1" spans="1:11">
      <c r="A22" s="20"/>
      <c r="B22" s="3" t="s">
        <v>62</v>
      </c>
      <c r="C22" s="3" t="s">
        <v>65</v>
      </c>
      <c r="D22" s="3" t="s">
        <v>66</v>
      </c>
      <c r="E22" s="3" t="s">
        <v>50</v>
      </c>
      <c r="F22" s="3" t="s">
        <v>51</v>
      </c>
      <c r="G22" s="3"/>
      <c r="H22" s="21">
        <v>5</v>
      </c>
      <c r="I22" s="3" t="s">
        <v>51</v>
      </c>
      <c r="J22" s="21">
        <v>5</v>
      </c>
      <c r="K22" s="3"/>
    </row>
    <row r="23" ht="22.05" customHeight="1" spans="1:11">
      <c r="A23" s="19"/>
      <c r="B23" s="3" t="s">
        <v>62</v>
      </c>
      <c r="C23" s="3" t="s">
        <v>65</v>
      </c>
      <c r="D23" s="3" t="s">
        <v>67</v>
      </c>
      <c r="E23" s="3" t="s">
        <v>50</v>
      </c>
      <c r="F23" s="3" t="s">
        <v>51</v>
      </c>
      <c r="G23" s="3"/>
      <c r="H23" s="21">
        <v>5</v>
      </c>
      <c r="I23" s="3" t="s">
        <v>51</v>
      </c>
      <c r="J23" s="21">
        <v>5</v>
      </c>
      <c r="K23" s="3"/>
    </row>
    <row r="24" ht="22.05" customHeight="1" spans="1:11">
      <c r="A24" s="3" t="s">
        <v>68</v>
      </c>
      <c r="B24" s="3"/>
      <c r="C24" s="3"/>
      <c r="D24" s="3"/>
      <c r="E24" s="3"/>
      <c r="F24" s="3"/>
      <c r="G24" s="3"/>
      <c r="H24" s="3"/>
      <c r="I24" s="3"/>
      <c r="J24" s="24">
        <f>SUM(J13:J23)+J6</f>
        <v>97.7432349745188</v>
      </c>
      <c r="K24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2025-06-26T07:52:00Z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69078D0FE3914B59B03F7F3CC51480D4_13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