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<sst xmlns="http://schemas.openxmlformats.org/spreadsheetml/2006/main" count="98" uniqueCount="67">
  <si>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</si>
  <si>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</si>
  <si>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</si>
  <si>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</si>
  <si>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</si>
  <si>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</si>
  <si>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</si>
  <si>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</si>
  <si>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</si>
  <si>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</si>
  <si>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</si>
  <si>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</si>
  <si>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</si>
  <si>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</si>
  <si>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</si>
  <si>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</si>
  <si>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</si>
  <si>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</si>
  <si>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</si>
  <si>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</si>
  <si>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</si>
  <si>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</si>
  <si>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</si>
  <si>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受益对象：实验校的教师、学生 项目目的和预期效果：
学习方式变革 课堂教学案例开发，每个参与实验的学科开发至少2个案例。 组织研讨交流活动，每学期，每所实验学校至少开2次研讨会。 教师培训质量，每个参与实验的学校，每科至少派3人以上参加区级及以上培训和学习。 研究成果分享与推广，每个参与实验的学校和学科每学年至少在区级以上进行1次学术交流或成果分享，每次参与分享的老师不少于100名本学科教师。 学生成长，参与实验的学校和学科学生素养发展，学习成绩得到提升或有至少1项学生学习成果交流、获奖。 </t>
  </si>
  <si>
    <t>用于支付高品质课堂智能诊断分析服务费，本年度下拨预算为50,000.00元，实际支出48,800.00元，结余1,200.00元。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</si>
  <si>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</si>
  <si>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</si>
  <si>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</si>
  <si>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</si>
  <si>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</si>
  <si>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</si>
  <si>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</si>
  <si>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</si>
  <si>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</si>
  <si>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</si>
  <si>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</si>
  <si>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</si>
  <si>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</si>
  <si>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</si>
  <si>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</si>
  <si>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</si>
  <si>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</si>
  <si>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</si>
  <si>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次</t>
  </si>
  <si>
    <t>项目培训次数</t>
  </si>
  <si>
    <t>时效指标</t>
  </si>
  <si>
    <t>项目验收时间</t>
  </si>
  <si>
    <t>≤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</si>
  <si>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</si>
  <si>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</si>
  <si>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</si>
  <si>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</si>
  <si>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</si>
  <si>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</si>
  <si>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</si>
  <si>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</si>
  <si>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</si>
  <si>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</si>
  <si>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</si>
  <si>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</si>
  <si>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有待进一步提升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</si>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</sst>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12" sqref="G12"/>
    </sheetView>
  </sheetViews>
  <sheetFormatPr defaultColWidth="9" defaultRowHeight="14"/>
  <cols>
    <col min="1" max="1" width="7.55454545454545" customWidth="1"/>
    <col min="2" max="2" width="10.8909090909091" customWidth="1"/>
    <col min="3" max="3" width="19.6636363636364" customWidth="1"/>
    <col min="4" max="4" width="40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5</v>
      </c>
      <c r="F6" s="15">
        <v>5</v>
      </c>
      <c r="G6" s="15">
        <v>4.88</v>
      </c>
      <c r="H6" s="3">
        <v>10</v>
      </c>
      <c r="I6" s="22">
        <f>G6/F6</f>
        <v>0.976</v>
      </c>
      <c r="J6" s="3">
        <f>H6*I6</f>
        <v>9.76</v>
      </c>
      <c r="K6" s="3"/>
    </row>
    <row r="7" ht="22.05" customHeight="1" spans="1:11">
      <c r="A7" s="11"/>
      <c r="B7" s="12"/>
      <c r="C7" s="13" t="s">
        <v>16</v>
      </c>
      <c r="D7" s="14"/>
      <c r="E7" s="15">
        <v>5</v>
      </c>
      <c r="F7" s="15">
        <v>5</v>
      </c>
      <c r="G7" s="15">
        <v>4.88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18" customHeight="1" spans="1:11">
      <c r="A11" s="19"/>
      <c r="B11" s="20" t="s">
        <v>23</v>
      </c>
      <c r="C11" s="6"/>
      <c r="D11" s="6"/>
      <c r="E11" s="6"/>
      <c r="F11" s="5"/>
      <c r="G11" s="20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/>
      <c r="H13" s="3">
        <v>10</v>
      </c>
      <c r="I13" s="3" t="s">
        <v>39</v>
      </c>
      <c r="J13" s="3">
        <v>10</v>
      </c>
      <c r="K13" s="3"/>
    </row>
    <row r="14" ht="22.05" customHeight="1" spans="1:11">
      <c r="A14" s="21"/>
      <c r="B14" s="3" t="s">
        <v>35</v>
      </c>
      <c r="C14" s="3" t="s">
        <v>40</v>
      </c>
      <c r="D14" s="3" t="s">
        <v>41</v>
      </c>
      <c r="E14" s="3" t="s">
        <v>42</v>
      </c>
      <c r="F14" s="3">
        <v>27</v>
      </c>
      <c r="G14" s="3" t="s">
        <v>43</v>
      </c>
      <c r="H14" s="3">
        <v>10</v>
      </c>
      <c r="I14" s="3">
        <v>27</v>
      </c>
      <c r="J14" s="3">
        <v>10</v>
      </c>
      <c r="K14" s="3"/>
    </row>
    <row r="15" ht="22.05" customHeight="1" spans="1:11">
      <c r="A15" s="21"/>
      <c r="B15" s="3" t="s">
        <v>35</v>
      </c>
      <c r="C15" s="3" t="s">
        <v>40</v>
      </c>
      <c r="D15" s="3" t="s">
        <v>44</v>
      </c>
      <c r="E15" s="3" t="s">
        <v>42</v>
      </c>
      <c r="F15" s="3">
        <v>3</v>
      </c>
      <c r="G15" s="3" t="s">
        <v>43</v>
      </c>
      <c r="H15" s="3">
        <v>5</v>
      </c>
      <c r="I15" s="3">
        <v>3</v>
      </c>
      <c r="J15" s="3">
        <v>5</v>
      </c>
      <c r="K15" s="3"/>
    </row>
    <row r="16" ht="22.05" customHeight="1" spans="1:11">
      <c r="A16" s="21"/>
      <c r="B16" s="3" t="s">
        <v>35</v>
      </c>
      <c r="C16" s="3" t="s">
        <v>45</v>
      </c>
      <c r="D16" s="3" t="s">
        <v>46</v>
      </c>
      <c r="E16" s="3" t="s">
        <v>47</v>
      </c>
      <c r="F16" s="3">
        <v>2</v>
      </c>
      <c r="G16" s="3" t="s">
        <v>48</v>
      </c>
      <c r="H16" s="3">
        <v>10</v>
      </c>
      <c r="I16" s="3">
        <v>2</v>
      </c>
      <c r="J16" s="3">
        <v>10</v>
      </c>
      <c r="K16" s="3"/>
    </row>
    <row r="17" ht="22.05" customHeight="1" spans="1:11">
      <c r="A17" s="21"/>
      <c r="B17" s="3" t="s">
        <v>35</v>
      </c>
      <c r="C17" s="3" t="s">
        <v>40</v>
      </c>
      <c r="D17" s="3" t="s">
        <v>49</v>
      </c>
      <c r="E17" s="3" t="s">
        <v>42</v>
      </c>
      <c r="F17" s="3">
        <v>2</v>
      </c>
      <c r="G17" s="3" t="s">
        <v>43</v>
      </c>
      <c r="H17" s="3">
        <v>5</v>
      </c>
      <c r="I17" s="3">
        <v>2</v>
      </c>
      <c r="J17" s="3">
        <v>5</v>
      </c>
      <c r="K17" s="3"/>
    </row>
    <row r="18" ht="22.05" customHeight="1" spans="1:11">
      <c r="A18" s="21"/>
      <c r="B18" s="3" t="s">
        <v>50</v>
      </c>
      <c r="C18" s="3" t="s">
        <v>51</v>
      </c>
      <c r="D18" s="3" t="s">
        <v>52</v>
      </c>
      <c r="E18" s="3" t="s">
        <v>38</v>
      </c>
      <c r="F18" s="3" t="s">
        <v>39</v>
      </c>
      <c r="G18" s="3"/>
      <c r="H18" s="3">
        <v>10</v>
      </c>
      <c r="I18" s="3" t="s">
        <v>39</v>
      </c>
      <c r="J18" s="3">
        <v>10</v>
      </c>
      <c r="K18" s="3"/>
    </row>
    <row r="19" ht="22.05" customHeight="1" spans="1:11">
      <c r="A19" s="21"/>
      <c r="B19" s="3" t="s">
        <v>50</v>
      </c>
      <c r="C19" s="3" t="s">
        <v>53</v>
      </c>
      <c r="D19" s="3" t="s">
        <v>54</v>
      </c>
      <c r="E19" s="3" t="s">
        <v>38</v>
      </c>
      <c r="F19" s="3" t="s">
        <v>39</v>
      </c>
      <c r="G19" s="3"/>
      <c r="H19" s="3">
        <v>5</v>
      </c>
      <c r="I19" s="3" t="s">
        <v>39</v>
      </c>
      <c r="J19" s="3">
        <v>5</v>
      </c>
      <c r="K19" s="3"/>
    </row>
    <row r="20" ht="22.05" customHeight="1" spans="1:11">
      <c r="A20" s="21"/>
      <c r="B20" s="3" t="s">
        <v>50</v>
      </c>
      <c r="C20" s="3" t="s">
        <v>53</v>
      </c>
      <c r="D20" s="3" t="s">
        <v>55</v>
      </c>
      <c r="E20" s="3" t="s">
        <v>38</v>
      </c>
      <c r="F20" s="3" t="s">
        <v>39</v>
      </c>
      <c r="G20" s="3"/>
      <c r="H20" s="3">
        <v>5</v>
      </c>
      <c r="I20" s="3" t="s">
        <v>39</v>
      </c>
      <c r="J20" s="3">
        <v>5</v>
      </c>
      <c r="K20" s="3"/>
    </row>
    <row r="21" ht="22.05" customHeight="1" spans="1:11">
      <c r="A21" s="21"/>
      <c r="B21" s="3" t="s">
        <v>56</v>
      </c>
      <c r="C21" s="3" t="s">
        <v>57</v>
      </c>
      <c r="D21" s="3" t="s">
        <v>58</v>
      </c>
      <c r="E21" s="3" t="s">
        <v>42</v>
      </c>
      <c r="F21" s="3">
        <v>90</v>
      </c>
      <c r="G21" s="3" t="s">
        <v>59</v>
      </c>
      <c r="H21" s="3">
        <v>10</v>
      </c>
      <c r="I21" s="3">
        <f>F21*0.98</f>
        <v>88.2</v>
      </c>
      <c r="J21" s="3">
        <f>I21/F21*H21</f>
        <v>9.8</v>
      </c>
      <c r="K21" s="3" t="s">
        <v>60</v>
      </c>
    </row>
    <row r="22" ht="22.05" customHeight="1" spans="1:11">
      <c r="A22" s="19"/>
      <c r="B22" s="3" t="s">
        <v>61</v>
      </c>
      <c r="C22" s="3" t="s">
        <v>62</v>
      </c>
      <c r="D22" s="3" t="s">
        <v>63</v>
      </c>
      <c r="E22" s="3" t="s">
        <v>47</v>
      </c>
      <c r="F22" s="3" t="s">
        <v>64</v>
      </c>
      <c r="G22" s="3" t="s">
        <v>65</v>
      </c>
      <c r="H22" s="3">
        <v>20</v>
      </c>
      <c r="I22" s="3">
        <v>48800</v>
      </c>
      <c r="J22" s="3">
        <v>20</v>
      </c>
      <c r="K22" s="3"/>
    </row>
    <row r="23" ht="22.05" customHeight="1" spans="1:11">
      <c r="A23" s="3" t="s">
        <v>66</v>
      </c>
      <c r="B23" s="3"/>
      <c r="C23" s="3"/>
      <c r="D23" s="3"/>
      <c r="E23" s="3"/>
      <c r="F23" s="3"/>
      <c r="G23" s="3"/>
      <c r="H23" s="3"/>
      <c r="I23" s="3"/>
      <c r="J23" s="3">
        <f>SUM(J13:J22)+J6</f>
        <v>99.56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A20B5924BC85493A82081CC81975259C_13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