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<sst xmlns="http://schemas.openxmlformats.org/spreadsheetml/2006/main" count="110" uniqueCount="74">
  <si>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项目支出绩效自评表</t>
  </si>
  <si>
    <t>（2024年度）</t>
  </si>
  <si>
    <t>项目名称</t>
  </si>
  <si>
    <t>[ID37704]普通高中多样化特色发展之特色课程群建设项目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</si>
  <si>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</si>
  <si>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</si>
  <si>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</si>
  <si>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</si>
  <si>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</si>
  <si>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</si>
  <si>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</si>
  <si>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</si>
  <si>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</si>
  <si>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</si>
  <si>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</si>
  <si>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</si>
  <si>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</si>
  <si>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</si>
  <si>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</si>
  <si>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</si>
  <si>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</si>
  <si>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</si>
  <si>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</si>
  <si>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我校希望该项目通过开发学校的特色课程，即话剧课程、学科竞赛课程、
中科院学术荣誉课程，能够丰富学校的课程体系，能给学生提供个性化的
发展路径（方案），满足学生的个性发展需求。同时，能够能在梳理总结
中提升教师对教育的认识，从特色课程中获得提升反哺自己的专业，获得
进一步的专业成长，提升教师团队的专业水平。进而在教师和学生的共同
成长的基础上，使得学校不断向前发展。</t>
  </si>
  <si>
    <t>按照预算申报明细，支付戏剧表演课程服务费、科学教育特色课程费、中科院植物所等课程费用，本年度下拨预算465,800.00元，实际支出443,800.00元，结余22,000.00元。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</si>
  <si>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</si>
  <si>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</si>
  <si>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</si>
  <si>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</si>
  <si>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</si>
  <si>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</si>
  <si>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</si>
  <si>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</si>
  <si>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</si>
  <si>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</si>
  <si>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</si>
  <si>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</si>
  <si>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</si>
  <si>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</si>
  <si>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</si>
  <si>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</si>
  <si>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材料印刷数量</t>
  </si>
  <si>
    <t>份</t>
  </si>
  <si>
    <t>购买课程资源数量</t>
  </si>
  <si>
    <t>个</t>
  </si>
  <si>
    <t>开展会议次数</t>
  </si>
  <si>
    <t>次</t>
  </si>
  <si>
    <t>开展培训次数</t>
  </si>
  <si>
    <t>课程成果推广</t>
  </si>
  <si>
    <t>培养骨干教师</t>
  </si>
  <si>
    <t>名</t>
  </si>
  <si>
    <t>校本课程开发数量</t>
  </si>
  <si>
    <t>门</t>
  </si>
  <si>
    <t>质量指标</t>
  </si>
  <si>
    <t>验收合格率</t>
  </si>
  <si>
    <t>%</t>
  </si>
  <si>
    <t>资金使用符合要求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</si>
  <si>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</si>
  <si>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</si>
  <si>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</si>
  <si>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</si>
  <si>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</si>
  <si>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</si>
  <si>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</si>
  <si>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</si>
  <si>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有待进一步提升</t>
  </si>
  <si>
    <t>学校满意度</t>
  </si>
  <si>
    <t>效益指标</t>
  </si>
  <si>
    <t>可持续影响指标</t>
  </si>
  <si>
    <t>推动海淀区地方课
程和校本课程建设
的可持续发展</t>
  </si>
  <si>
    <t>为区域教育改革实
验研究搭建平台</t>
  </si>
  <si>
    <t>社会效益指标</t>
  </si>
  <si>
    <t>培养具有研究意识
和研究能力的骨干
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</si>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</sst>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L24" sqref="L24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9.3363636363636" style="1" customWidth="1"/>
    <col min="4" max="4" width="18.6636363636364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.66363636363636" style="1" customWidth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8">
        <v>47.58</v>
      </c>
      <c r="F6" s="8">
        <v>47.58</v>
      </c>
      <c r="G6" s="8">
        <v>44.38</v>
      </c>
      <c r="H6" s="4">
        <v>10</v>
      </c>
      <c r="I6" s="22">
        <f>G6/F6</f>
        <v>0.932744850777638</v>
      </c>
      <c r="J6" s="23">
        <f>H6*I6</f>
        <v>9.32744850777638</v>
      </c>
      <c r="K6" s="4"/>
    </row>
    <row r="7" ht="22.05" customHeight="1" spans="1:11">
      <c r="A7" s="12"/>
      <c r="B7" s="13"/>
      <c r="C7" s="14" t="s">
        <v>16</v>
      </c>
      <c r="D7" s="15"/>
      <c r="E7" s="8">
        <v>47.58</v>
      </c>
      <c r="F7" s="8">
        <v>47.58</v>
      </c>
      <c r="G7" s="8">
        <v>44.38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1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4</v>
      </c>
      <c r="I13" s="4">
        <v>12</v>
      </c>
      <c r="J13" s="4">
        <v>4</v>
      </c>
      <c r="K13" s="4"/>
    </row>
    <row r="14" ht="22.05" customHeight="1" spans="1:11">
      <c r="A14" s="21"/>
      <c r="B14" s="4" t="s">
        <v>35</v>
      </c>
      <c r="C14" s="4" t="s">
        <v>40</v>
      </c>
      <c r="D14" s="4" t="s">
        <v>41</v>
      </c>
      <c r="E14" s="4"/>
      <c r="F14" s="4">
        <v>200</v>
      </c>
      <c r="G14" s="4" t="s">
        <v>42</v>
      </c>
      <c r="H14" s="4">
        <v>4</v>
      </c>
      <c r="I14" s="4">
        <f>F14*0.9</f>
        <v>180</v>
      </c>
      <c r="J14" s="4">
        <f>I14/F14*H14</f>
        <v>3.6</v>
      </c>
      <c r="K14" s="4"/>
    </row>
    <row r="15" ht="22.05" customHeight="1" spans="1:11">
      <c r="A15" s="21"/>
      <c r="B15" s="4" t="s">
        <v>35</v>
      </c>
      <c r="C15" s="4" t="s">
        <v>40</v>
      </c>
      <c r="D15" s="4" t="s">
        <v>43</v>
      </c>
      <c r="E15" s="4"/>
      <c r="F15" s="4">
        <v>3</v>
      </c>
      <c r="G15" s="4" t="s">
        <v>44</v>
      </c>
      <c r="H15" s="4">
        <v>4</v>
      </c>
      <c r="I15" s="4">
        <v>3</v>
      </c>
      <c r="J15" s="4">
        <v>4</v>
      </c>
      <c r="K15" s="4"/>
    </row>
    <row r="16" ht="22.05" customHeight="1" spans="1:11">
      <c r="A16" s="21"/>
      <c r="B16" s="4" t="s">
        <v>35</v>
      </c>
      <c r="C16" s="4" t="s">
        <v>40</v>
      </c>
      <c r="D16" s="4" t="s">
        <v>45</v>
      </c>
      <c r="E16" s="4"/>
      <c r="F16" s="4">
        <v>1</v>
      </c>
      <c r="G16" s="4" t="s">
        <v>46</v>
      </c>
      <c r="H16" s="4">
        <v>4</v>
      </c>
      <c r="I16" s="4">
        <v>1</v>
      </c>
      <c r="J16" s="4">
        <v>4</v>
      </c>
      <c r="K16" s="4"/>
    </row>
    <row r="17" ht="22.05" customHeight="1" spans="1:11">
      <c r="A17" s="21"/>
      <c r="B17" s="4" t="s">
        <v>35</v>
      </c>
      <c r="C17" s="4" t="s">
        <v>40</v>
      </c>
      <c r="D17" s="4" t="s">
        <v>47</v>
      </c>
      <c r="E17" s="4"/>
      <c r="F17" s="4">
        <v>10</v>
      </c>
      <c r="G17" s="4" t="s">
        <v>46</v>
      </c>
      <c r="H17" s="4">
        <v>4</v>
      </c>
      <c r="I17" s="4">
        <v>10</v>
      </c>
      <c r="J17" s="4">
        <v>4</v>
      </c>
      <c r="K17" s="4"/>
    </row>
    <row r="18" ht="22.05" customHeight="1" spans="1:11">
      <c r="A18" s="21"/>
      <c r="B18" s="4" t="s">
        <v>35</v>
      </c>
      <c r="C18" s="4" t="s">
        <v>40</v>
      </c>
      <c r="D18" s="11" t="s">
        <v>48</v>
      </c>
      <c r="E18" s="4"/>
      <c r="F18" s="4">
        <v>1</v>
      </c>
      <c r="G18" s="4" t="s">
        <v>46</v>
      </c>
      <c r="H18" s="4">
        <v>4</v>
      </c>
      <c r="I18" s="4">
        <v>1</v>
      </c>
      <c r="J18" s="4">
        <v>4</v>
      </c>
      <c r="K18" s="4"/>
    </row>
    <row r="19" ht="22.05" customHeight="1" spans="1:11">
      <c r="A19" s="21"/>
      <c r="B19" s="4" t="s">
        <v>35</v>
      </c>
      <c r="C19" s="4" t="s">
        <v>40</v>
      </c>
      <c r="D19" s="11" t="s">
        <v>49</v>
      </c>
      <c r="E19" s="4"/>
      <c r="F19" s="4">
        <v>3</v>
      </c>
      <c r="G19" s="4" t="s">
        <v>50</v>
      </c>
      <c r="H19" s="4">
        <v>4</v>
      </c>
      <c r="I19" s="4">
        <v>3</v>
      </c>
      <c r="J19" s="4">
        <v>4</v>
      </c>
      <c r="K19" s="4"/>
    </row>
    <row r="20" ht="22.05" customHeight="1" spans="1:11">
      <c r="A20" s="21"/>
      <c r="B20" s="4" t="s">
        <v>35</v>
      </c>
      <c r="C20" s="4" t="s">
        <v>40</v>
      </c>
      <c r="D20" s="4" t="s">
        <v>51</v>
      </c>
      <c r="E20" s="4"/>
      <c r="F20" s="4">
        <v>3</v>
      </c>
      <c r="G20" s="4" t="s">
        <v>52</v>
      </c>
      <c r="H20" s="4">
        <v>4</v>
      </c>
      <c r="I20" s="4">
        <v>3</v>
      </c>
      <c r="J20" s="4">
        <v>4</v>
      </c>
      <c r="K20" s="4"/>
    </row>
    <row r="21" ht="22.05" customHeight="1" spans="1:11">
      <c r="A21" s="21"/>
      <c r="B21" s="4" t="s">
        <v>35</v>
      </c>
      <c r="C21" s="4" t="s">
        <v>53</v>
      </c>
      <c r="D21" s="4" t="s">
        <v>54</v>
      </c>
      <c r="E21" s="4"/>
      <c r="F21" s="4">
        <v>100</v>
      </c>
      <c r="G21" s="4" t="s">
        <v>55</v>
      </c>
      <c r="H21" s="4">
        <v>4</v>
      </c>
      <c r="I21" s="4">
        <v>100</v>
      </c>
      <c r="J21" s="4">
        <v>4</v>
      </c>
      <c r="K21" s="4"/>
    </row>
    <row r="22" ht="22.05" customHeight="1" spans="1:11">
      <c r="A22" s="21"/>
      <c r="B22" s="4" t="s">
        <v>35</v>
      </c>
      <c r="C22" s="4" t="s">
        <v>53</v>
      </c>
      <c r="D22" s="4" t="s">
        <v>56</v>
      </c>
      <c r="E22" s="4"/>
      <c r="F22" s="4" t="s">
        <v>57</v>
      </c>
      <c r="G22" s="4"/>
      <c r="H22" s="4">
        <v>4</v>
      </c>
      <c r="I22" s="4" t="s">
        <v>57</v>
      </c>
      <c r="J22" s="4">
        <v>4</v>
      </c>
      <c r="K22" s="4"/>
    </row>
    <row r="23" ht="22.05" customHeight="1" spans="1:11">
      <c r="A23" s="21"/>
      <c r="B23" s="4" t="s">
        <v>58</v>
      </c>
      <c r="C23" s="4" t="s">
        <v>59</v>
      </c>
      <c r="D23" s="4" t="s">
        <v>60</v>
      </c>
      <c r="E23" s="4"/>
      <c r="F23" s="4">
        <v>475800</v>
      </c>
      <c r="G23" s="4" t="s">
        <v>61</v>
      </c>
      <c r="H23" s="4">
        <v>20</v>
      </c>
      <c r="I23" s="4">
        <v>443800</v>
      </c>
      <c r="J23" s="4">
        <v>20</v>
      </c>
      <c r="K23" s="4"/>
    </row>
    <row r="24" ht="22.05" customHeight="1" spans="1:11">
      <c r="A24" s="21"/>
      <c r="B24" s="4" t="s">
        <v>62</v>
      </c>
      <c r="C24" s="4" t="s">
        <v>63</v>
      </c>
      <c r="D24" s="4" t="s">
        <v>64</v>
      </c>
      <c r="E24" s="4"/>
      <c r="F24" s="4">
        <v>91</v>
      </c>
      <c r="G24" s="4" t="s">
        <v>55</v>
      </c>
      <c r="H24" s="4">
        <v>5</v>
      </c>
      <c r="I24" s="4">
        <f>F24*0.98</f>
        <v>89.18</v>
      </c>
      <c r="J24" s="23">
        <f>H24*I24/100</f>
        <v>4.459</v>
      </c>
      <c r="K24" s="4" t="s">
        <v>65</v>
      </c>
    </row>
    <row r="25" ht="22.05" customHeight="1" spans="1:11">
      <c r="A25" s="21"/>
      <c r="B25" s="4" t="s">
        <v>62</v>
      </c>
      <c r="C25" s="4" t="s">
        <v>63</v>
      </c>
      <c r="D25" s="4" t="s">
        <v>66</v>
      </c>
      <c r="E25" s="4"/>
      <c r="F25" s="4">
        <v>91</v>
      </c>
      <c r="G25" s="4" t="s">
        <v>55</v>
      </c>
      <c r="H25" s="4">
        <v>5</v>
      </c>
      <c r="I25" s="4">
        <f>F25*0.98</f>
        <v>89.18</v>
      </c>
      <c r="J25" s="23">
        <f>H25*I25/100</f>
        <v>4.459</v>
      </c>
      <c r="K25" s="4" t="s">
        <v>65</v>
      </c>
    </row>
    <row r="26" ht="46" customHeight="1" spans="1:11">
      <c r="A26" s="21"/>
      <c r="B26" s="4" t="s">
        <v>67</v>
      </c>
      <c r="C26" s="4" t="s">
        <v>68</v>
      </c>
      <c r="D26" s="11" t="s">
        <v>69</v>
      </c>
      <c r="E26" s="4"/>
      <c r="F26" s="4" t="s">
        <v>57</v>
      </c>
      <c r="G26" s="4"/>
      <c r="H26" s="4">
        <v>10</v>
      </c>
      <c r="I26" s="4">
        <v>95</v>
      </c>
      <c r="J26" s="4">
        <v>10</v>
      </c>
      <c r="K26" s="4"/>
    </row>
    <row r="27" ht="30" customHeight="1" spans="1:11">
      <c r="A27" s="21"/>
      <c r="B27" s="4" t="s">
        <v>67</v>
      </c>
      <c r="C27" s="4" t="s">
        <v>68</v>
      </c>
      <c r="D27" s="11" t="s">
        <v>70</v>
      </c>
      <c r="E27" s="4"/>
      <c r="F27" s="4" t="s">
        <v>57</v>
      </c>
      <c r="G27" s="4"/>
      <c r="H27" s="4">
        <v>5</v>
      </c>
      <c r="I27" s="4">
        <v>95</v>
      </c>
      <c r="J27" s="4">
        <v>5</v>
      </c>
      <c r="K27" s="4"/>
    </row>
    <row r="28" ht="45" customHeight="1" spans="1:11">
      <c r="A28" s="19"/>
      <c r="B28" s="4" t="s">
        <v>67</v>
      </c>
      <c r="C28" s="4" t="s">
        <v>71</v>
      </c>
      <c r="D28" s="11" t="s">
        <v>72</v>
      </c>
      <c r="E28" s="4"/>
      <c r="F28" s="4" t="s">
        <v>57</v>
      </c>
      <c r="G28" s="4"/>
      <c r="H28" s="4">
        <v>5</v>
      </c>
      <c r="I28" s="4">
        <v>95</v>
      </c>
      <c r="J28" s="4">
        <v>5</v>
      </c>
      <c r="K28" s="4"/>
    </row>
    <row r="29" ht="22.05" customHeight="1" spans="1:11">
      <c r="A29" s="4" t="s">
        <v>73</v>
      </c>
      <c r="B29" s="4"/>
      <c r="C29" s="4"/>
      <c r="D29" s="4"/>
      <c r="E29" s="4"/>
      <c r="F29" s="4"/>
      <c r="G29" s="4"/>
      <c r="H29" s="4"/>
      <c r="I29" s="4"/>
      <c r="J29" s="23">
        <f>SUM(J13:J28)+J6</f>
        <v>97.8454485077764</v>
      </c>
      <c r="K2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9307EE52650D478FBFAFECD00648A61F_13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