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<sst xmlns="http://schemas.openxmlformats.org/spreadsheetml/2006/main" count="87" uniqueCount="67">
  <si>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</si>
  <si>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</si>
  <si>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</si>
  <si>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北京市海淀区教师进修附属实验香山分校2024年第二次集团化办学项目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</si>
  <si>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</si>
  <si>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</si>
  <si>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</si>
  <si>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</si>
  <si>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</si>
  <si>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</si>
  <si>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</si>
  <si>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</si>
  <si>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</si>
  <si>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</si>
  <si>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</si>
  <si>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</si>
  <si>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</si>
  <si>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</si>
  <si>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</si>
  <si>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</si>
  <si>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</si>
  <si>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</si>
  <si>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</si>
  <si>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（1）受益对象：学校师生。
（2）项目目的和预期效果：保证校园安全消除安全隐患。</t>
  </si>
  <si>
    <t>用于支付食堂西侧雨棚修缮工程费用，本年度预算金额为233,024.53元，实际支出229,360.68元，结余3,663.85元。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</si>
  <si>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</si>
  <si>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</si>
  <si>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</si>
  <si>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</si>
  <si>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</si>
  <si>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</si>
  <si>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</si>
  <si>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</si>
  <si>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</si>
  <si>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</si>
  <si>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</si>
  <si>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</si>
  <si>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</si>
  <si>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</si>
  <si>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</si>
  <si>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</si>
  <si>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</si>
  <si>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设备购置的种类</t>
  </si>
  <si>
    <t>≥</t>
  </si>
  <si>
    <t>1</t>
  </si>
  <si>
    <t>类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</si>
  <si>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</si>
  <si>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</si>
  <si>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</si>
  <si>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</si>
  <si>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</si>
  <si>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</si>
  <si>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</si>
  <si>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233024.53</t>
  </si>
  <si>
    <t>元</t>
  </si>
  <si>
    <t>满意度指标</t>
  </si>
  <si>
    <t>服务对象满意度指标</t>
  </si>
  <si>
    <t>受益学生满意度</t>
  </si>
  <si>
    <t>95</t>
  </si>
  <si>
    <t>%</t>
  </si>
  <si>
    <t>有待进一步提升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</si>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</sst>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3" applyNumberFormat="1" applyFont="1" applyFill="1" applyBorder="1" applyAlignment="1" applyProtection="1">
      <alignment horizontal="center" vertical="center"/>
    </xf>
    <xf numFmtId="9" fontId="0" fillId="0" borderId="1" xfId="3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K13" sqref="K13"/>
    </sheetView>
  </sheetViews>
  <sheetFormatPr defaultColWidth="9" defaultRowHeight="14"/>
  <cols>
    <col min="1" max="1" width="7.55454545454545" customWidth="1"/>
    <col min="2" max="2" width="10.8909090909091" customWidth="1"/>
    <col min="3" max="4" width="20.8909090909091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0" max="10" width="9.66363636363636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15">
        <v>23.302453</v>
      </c>
      <c r="G6" s="15">
        <v>22.936068</v>
      </c>
      <c r="H6" s="3">
        <v>10</v>
      </c>
      <c r="I6" s="25">
        <f>G6/F6</f>
        <v>0.984276977192058</v>
      </c>
      <c r="J6" s="26">
        <f>H6*I6</f>
        <v>9.84276977192058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15">
        <v>23.302453</v>
      </c>
      <c r="G7" s="15">
        <v>22.936068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3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24">
        <v>10</v>
      </c>
      <c r="I13" s="3" t="s">
        <v>39</v>
      </c>
      <c r="J13" s="24">
        <v>10</v>
      </c>
      <c r="K13" s="3"/>
    </row>
    <row r="14" ht="22.05" customHeight="1" spans="1:11">
      <c r="A14" s="23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24">
        <v>10</v>
      </c>
      <c r="I14" s="3" t="s">
        <v>44</v>
      </c>
      <c r="J14" s="24">
        <v>10</v>
      </c>
      <c r="K14" s="3"/>
    </row>
    <row r="15" ht="22.05" customHeight="1" spans="1:11">
      <c r="A15" s="23"/>
      <c r="B15" s="3" t="s">
        <v>35</v>
      </c>
      <c r="C15" s="3" t="s">
        <v>46</v>
      </c>
      <c r="D15" s="3" t="s">
        <v>47</v>
      </c>
      <c r="E15" s="3" t="s">
        <v>48</v>
      </c>
      <c r="F15" s="3" t="s">
        <v>49</v>
      </c>
      <c r="G15" s="3"/>
      <c r="H15" s="24">
        <v>20</v>
      </c>
      <c r="I15" s="3" t="s">
        <v>49</v>
      </c>
      <c r="J15" s="24">
        <v>20</v>
      </c>
      <c r="K15" s="3"/>
    </row>
    <row r="16" ht="22.05" customHeight="1" spans="1:11">
      <c r="A16" s="23"/>
      <c r="B16" s="3" t="s">
        <v>50</v>
      </c>
      <c r="C16" s="3" t="s">
        <v>51</v>
      </c>
      <c r="D16" s="3" t="s">
        <v>52</v>
      </c>
      <c r="E16" s="3" t="s">
        <v>38</v>
      </c>
      <c r="F16" s="3" t="s">
        <v>53</v>
      </c>
      <c r="G16" s="3" t="s">
        <v>54</v>
      </c>
      <c r="H16" s="24">
        <v>20</v>
      </c>
      <c r="I16" s="3">
        <v>229360.68</v>
      </c>
      <c r="J16" s="24">
        <v>20</v>
      </c>
      <c r="K16" s="3"/>
    </row>
    <row r="17" ht="22.05" customHeight="1" spans="1:11">
      <c r="A17" s="23"/>
      <c r="B17" s="3" t="s">
        <v>55</v>
      </c>
      <c r="C17" s="3" t="s">
        <v>56</v>
      </c>
      <c r="D17" s="3" t="s">
        <v>57</v>
      </c>
      <c r="E17" s="3" t="s">
        <v>43</v>
      </c>
      <c r="F17" s="3" t="s">
        <v>58</v>
      </c>
      <c r="G17" s="3" t="s">
        <v>59</v>
      </c>
      <c r="H17" s="24">
        <v>10</v>
      </c>
      <c r="I17" s="3">
        <f>F17*0.98</f>
        <v>93.1</v>
      </c>
      <c r="J17" s="3">
        <f>I17/F17*H17</f>
        <v>9.8</v>
      </c>
      <c r="K17" s="3" t="s">
        <v>60</v>
      </c>
    </row>
    <row r="18" ht="22.05" customHeight="1" spans="1:11">
      <c r="A18" s="23"/>
      <c r="B18" s="3" t="s">
        <v>61</v>
      </c>
      <c r="C18" s="3" t="s">
        <v>62</v>
      </c>
      <c r="D18" s="3" t="s">
        <v>63</v>
      </c>
      <c r="E18" s="3" t="s">
        <v>48</v>
      </c>
      <c r="F18" s="3" t="s">
        <v>49</v>
      </c>
      <c r="G18" s="3"/>
      <c r="H18" s="24">
        <v>10</v>
      </c>
      <c r="I18" s="3" t="s">
        <v>49</v>
      </c>
      <c r="J18" s="24">
        <v>10</v>
      </c>
      <c r="K18" s="3"/>
    </row>
    <row r="19" ht="22.05" customHeight="1" spans="1:11">
      <c r="A19" s="19"/>
      <c r="B19" s="3" t="s">
        <v>61</v>
      </c>
      <c r="C19" s="3" t="s">
        <v>64</v>
      </c>
      <c r="D19" s="3" t="s">
        <v>65</v>
      </c>
      <c r="E19" s="3" t="s">
        <v>48</v>
      </c>
      <c r="F19" s="3" t="s">
        <v>49</v>
      </c>
      <c r="G19" s="3"/>
      <c r="H19" s="24">
        <v>10</v>
      </c>
      <c r="I19" s="3" t="s">
        <v>49</v>
      </c>
      <c r="J19" s="24">
        <v>10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26">
        <f>SUM(J13:J19)+J6</f>
        <v>99.6427697719206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5E4B970144334C8888B956CC773DD0E3_13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