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<sst xmlns="http://schemas.openxmlformats.org/spreadsheetml/2006/main" count="96" uniqueCount="65">
  <si>
    <t>项目支出绩效自评表</t>
  </si>
  <si>
    <t>（2024年度）</t>
  </si>
  <si>
    <t>项目名称</t>
  </si>
  <si>
    <t>11010824T000002980555-[ID37561]中小学校参与教学改革试验项目</t>
  </si>
  <si>
    <t>主管部门</t>
  </si>
  <si>
    <t>北京市海淀区教育委员会</t>
  </si>
  <si>
    <t>实施单位</t>
  </si>
  <si>
    <t>北京市玉渊潭中学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</si>
  <si>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</si>
  <si>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</si>
  <si>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</si>
  <si>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</si>
  <si>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</si>
  <si>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</si>
  <si>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</si>
  <si>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</si>
  <si>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</si>
  <si>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</si>
  <si>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</si>
  <si>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</si>
  <si>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</si>
  <si>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</si>
  <si>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</si>
  <si>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深度发掘学科德育元素，实现学科德育的广泛推进与深度事实，真正做到从学科教学到学科德育的切实转变。形成典型的学科德育教学案例、学科德育典型教师。</t>
  </si>
  <si>
    <t>以个体研究、集体研讨、请进来走出去等多维举措深入开展学科德育，把学科育人水平推向新的发展水平，深入贯彻党的育人方针，为党育人，为国育才，促进学生健康成长，提高社会对教育的满意度。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</si>
  <si>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</si>
  <si>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</si>
  <si>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</si>
  <si>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</si>
  <si>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</si>
  <si>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</si>
  <si>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</si>
  <si>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</si>
  <si>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</si>
  <si>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</si>
  <si>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</si>
  <si>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</si>
  <si>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项目研讨会和阶段成果交流次数</t>
  </si>
  <si>
    <t>≥</t>
  </si>
  <si>
    <t>次</t>
  </si>
  <si>
    <t>参训学习次数</t>
  </si>
  <si>
    <t>项目培训次数</t>
  </si>
  <si>
    <t>时效指标</t>
  </si>
  <si>
    <t>项目验收时间</t>
  </si>
  <si>
    <t>≤</t>
  </si>
  <si>
    <t>月</t>
  </si>
  <si>
    <t>质量指标</t>
  </si>
  <si>
    <t>学校参与教学改革实验项目推广与验收要求</t>
  </si>
  <si>
    <t>定性</t>
  </si>
  <si>
    <t>优</t>
  </si>
  <si>
    <t>效益指标</t>
  </si>
  <si>
    <t>可持续影响指标</t>
  </si>
  <si>
    <t>服务教学实践和课改工作需要</t>
  </si>
  <si>
    <t>社会效益指标</t>
  </si>
  <si>
    <t>解决教学实践中出现的问题</t>
  </si>
  <si>
    <t>促进教师专业发展和学生成长</t>
  </si>
  <si>
    <t>满意度指标</t>
  </si>
  <si>
    <t>服务对象满意度指标</t>
  </si>
  <si>
    <t>受益教师满意度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</si>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</sst>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NumberFormat="1" applyFont="1" applyBorder="1" applyAlignment="1">
      <alignment horizontal="center" vertical="center" wrapText="1"/>
    </xf>
    <xf numFmtId="10" fontId="0" fillId="0" borderId="0" xfId="3" applyNumberFormat="1" applyFont="1">
      <alignment vertical="center"/>
    </xf>
    <xf numFmtId="10" fontId="0" fillId="0" borderId="1" xfId="3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K16" sqref="K16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0" max="10" width="9.54545454545454"/>
    <col min="11" max="11" width="15.1272727272727" customWidth="1"/>
  </cols>
  <sheetData>
    <row r="1" s="1" customFormat="1" ht="28.9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M1" s="2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s="1" customFormat="1" ht="22.15" customHeight="1" spans="1:11">
      <c r="A6" s="11"/>
      <c r="B6" s="12"/>
      <c r="C6" s="13" t="s">
        <v>15</v>
      </c>
      <c r="D6" s="14"/>
      <c r="E6" s="15">
        <v>5</v>
      </c>
      <c r="F6" s="15">
        <v>5</v>
      </c>
      <c r="G6" s="15">
        <v>2.30738</v>
      </c>
      <c r="H6" s="4">
        <v>10</v>
      </c>
      <c r="I6" s="23">
        <f>G6/F6</f>
        <v>0.461476</v>
      </c>
      <c r="J6" s="15">
        <f>I6*H6</f>
        <v>4.61476</v>
      </c>
      <c r="K6" s="4"/>
    </row>
    <row r="7" s="1" customFormat="1" ht="22.15" customHeight="1" spans="1:11">
      <c r="A7" s="11"/>
      <c r="B7" s="12"/>
      <c r="C7" s="13" t="s">
        <v>16</v>
      </c>
      <c r="D7" s="14"/>
      <c r="E7" s="4"/>
      <c r="F7" s="4"/>
      <c r="G7" s="4"/>
      <c r="H7" s="4" t="s">
        <v>17</v>
      </c>
      <c r="I7" s="4"/>
      <c r="J7" s="4" t="s">
        <v>17</v>
      </c>
      <c r="K7" s="4"/>
    </row>
    <row r="8" s="1" customFormat="1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1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5.95" customHeight="1" spans="1:11">
      <c r="A11" s="19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s="1" customFormat="1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s="1" customFormat="1" ht="22.15" customHeight="1" spans="1:11">
      <c r="A13" s="20"/>
      <c r="B13" s="4" t="s">
        <v>35</v>
      </c>
      <c r="C13" s="4" t="s">
        <v>36</v>
      </c>
      <c r="D13" s="4" t="s">
        <v>37</v>
      </c>
      <c r="E13" s="4" t="s">
        <v>38</v>
      </c>
      <c r="F13" s="21">
        <v>5</v>
      </c>
      <c r="G13" s="4" t="s">
        <v>39</v>
      </c>
      <c r="H13" s="21">
        <v>5</v>
      </c>
      <c r="I13" s="21">
        <v>5</v>
      </c>
      <c r="J13" s="21">
        <v>5</v>
      </c>
      <c r="K13" s="4"/>
    </row>
    <row r="14" s="1" customFormat="1" ht="22.15" customHeight="1" spans="1:11">
      <c r="A14" s="20"/>
      <c r="B14" s="4" t="s">
        <v>35</v>
      </c>
      <c r="C14" s="4" t="s">
        <v>36</v>
      </c>
      <c r="D14" s="4" t="s">
        <v>40</v>
      </c>
      <c r="E14" s="4" t="s">
        <v>38</v>
      </c>
      <c r="F14" s="21">
        <v>15</v>
      </c>
      <c r="G14" s="4" t="s">
        <v>39</v>
      </c>
      <c r="H14" s="21">
        <v>10</v>
      </c>
      <c r="I14" s="21">
        <v>15</v>
      </c>
      <c r="J14" s="21">
        <v>10</v>
      </c>
      <c r="K14" s="4"/>
    </row>
    <row r="15" s="1" customFormat="1" ht="22.15" customHeight="1" spans="1:11">
      <c r="A15" s="20"/>
      <c r="B15" s="4" t="s">
        <v>35</v>
      </c>
      <c r="C15" s="4" t="s">
        <v>36</v>
      </c>
      <c r="D15" s="4" t="s">
        <v>41</v>
      </c>
      <c r="E15" s="4" t="s">
        <v>38</v>
      </c>
      <c r="F15" s="21">
        <v>5</v>
      </c>
      <c r="G15" s="4" t="s">
        <v>39</v>
      </c>
      <c r="H15" s="21">
        <v>5</v>
      </c>
      <c r="I15" s="21">
        <v>5</v>
      </c>
      <c r="J15" s="21">
        <v>5</v>
      </c>
      <c r="K15" s="4"/>
    </row>
    <row r="16" s="1" customFormat="1" ht="22.15" customHeight="1" spans="1:11">
      <c r="A16" s="20"/>
      <c r="B16" s="4" t="s">
        <v>35</v>
      </c>
      <c r="C16" s="4" t="s">
        <v>42</v>
      </c>
      <c r="D16" s="4" t="s">
        <v>43</v>
      </c>
      <c r="E16" s="4" t="s">
        <v>44</v>
      </c>
      <c r="F16" s="21">
        <v>12</v>
      </c>
      <c r="G16" s="4" t="s">
        <v>45</v>
      </c>
      <c r="H16" s="21">
        <v>10</v>
      </c>
      <c r="I16" s="21">
        <v>12</v>
      </c>
      <c r="J16" s="21">
        <v>10</v>
      </c>
      <c r="K16" s="4"/>
    </row>
    <row r="17" s="1" customFormat="1" ht="22.15" customHeight="1" spans="1:11">
      <c r="A17" s="20"/>
      <c r="B17" s="4" t="s">
        <v>35</v>
      </c>
      <c r="C17" s="4" t="s">
        <v>46</v>
      </c>
      <c r="D17" s="4" t="s">
        <v>47</v>
      </c>
      <c r="E17" s="4" t="s">
        <v>48</v>
      </c>
      <c r="F17" s="4" t="s">
        <v>49</v>
      </c>
      <c r="G17" s="4"/>
      <c r="H17" s="21">
        <v>10</v>
      </c>
      <c r="I17" s="4" t="s">
        <v>49</v>
      </c>
      <c r="J17" s="21">
        <v>10</v>
      </c>
      <c r="K17" s="4"/>
    </row>
    <row r="18" s="1" customFormat="1" ht="22.15" customHeight="1" spans="1:11">
      <c r="A18" s="20"/>
      <c r="B18" s="4" t="s">
        <v>50</v>
      </c>
      <c r="C18" s="4" t="s">
        <v>51</v>
      </c>
      <c r="D18" s="4" t="s">
        <v>52</v>
      </c>
      <c r="E18" s="4" t="s">
        <v>48</v>
      </c>
      <c r="F18" s="4" t="s">
        <v>49</v>
      </c>
      <c r="G18" s="4"/>
      <c r="H18" s="21">
        <v>5</v>
      </c>
      <c r="I18" s="4" t="s">
        <v>49</v>
      </c>
      <c r="J18" s="21">
        <v>5</v>
      </c>
      <c r="K18" s="4"/>
    </row>
    <row r="19" s="1" customFormat="1" ht="22.15" customHeight="1" spans="1:11">
      <c r="A19" s="20"/>
      <c r="B19" s="4" t="s">
        <v>50</v>
      </c>
      <c r="C19" s="4" t="s">
        <v>53</v>
      </c>
      <c r="D19" s="4" t="s">
        <v>54</v>
      </c>
      <c r="E19" s="4" t="s">
        <v>48</v>
      </c>
      <c r="F19" s="4" t="s">
        <v>49</v>
      </c>
      <c r="G19" s="4"/>
      <c r="H19" s="21">
        <v>10</v>
      </c>
      <c r="I19" s="4" t="s">
        <v>49</v>
      </c>
      <c r="J19" s="21">
        <v>10</v>
      </c>
      <c r="K19" s="4"/>
    </row>
    <row r="20" s="1" customFormat="1" ht="22.15" customHeight="1" spans="1:11">
      <c r="A20" s="20"/>
      <c r="B20" s="4" t="s">
        <v>50</v>
      </c>
      <c r="C20" s="4" t="s">
        <v>51</v>
      </c>
      <c r="D20" s="4" t="s">
        <v>55</v>
      </c>
      <c r="E20" s="4" t="s">
        <v>48</v>
      </c>
      <c r="F20" s="4" t="s">
        <v>49</v>
      </c>
      <c r="G20" s="4"/>
      <c r="H20" s="21">
        <v>5</v>
      </c>
      <c r="I20" s="4" t="s">
        <v>49</v>
      </c>
      <c r="J20" s="21">
        <v>5</v>
      </c>
      <c r="K20" s="4"/>
    </row>
    <row r="21" s="1" customFormat="1" ht="22.15" customHeight="1" spans="1:11">
      <c r="A21" s="20"/>
      <c r="B21" s="4" t="s">
        <v>56</v>
      </c>
      <c r="C21" s="4" t="s">
        <v>57</v>
      </c>
      <c r="D21" s="4" t="s">
        <v>58</v>
      </c>
      <c r="E21" s="4" t="s">
        <v>38</v>
      </c>
      <c r="F21" s="21">
        <v>98</v>
      </c>
      <c r="G21" s="4" t="s">
        <v>59</v>
      </c>
      <c r="H21" s="21">
        <v>10</v>
      </c>
      <c r="I21" s="21">
        <v>98</v>
      </c>
      <c r="J21" s="21">
        <v>10</v>
      </c>
      <c r="K21" s="4"/>
    </row>
    <row r="22" s="1" customFormat="1" ht="22.15" customHeight="1" spans="1:11">
      <c r="A22" s="20"/>
      <c r="B22" s="4" t="s">
        <v>60</v>
      </c>
      <c r="C22" s="4" t="s">
        <v>61</v>
      </c>
      <c r="D22" s="4" t="s">
        <v>62</v>
      </c>
      <c r="E22" s="4" t="s">
        <v>44</v>
      </c>
      <c r="F22" s="21">
        <v>50000</v>
      </c>
      <c r="G22" s="4" t="s">
        <v>63</v>
      </c>
      <c r="H22" s="21">
        <v>20</v>
      </c>
      <c r="I22" s="4">
        <v>23073.8</v>
      </c>
      <c r="J22" s="21">
        <v>20</v>
      </c>
      <c r="K22" s="4"/>
    </row>
    <row r="23" s="1" customFormat="1" ht="22.15" customHeight="1" spans="1:11">
      <c r="A23" s="4" t="s">
        <v>64</v>
      </c>
      <c r="B23" s="4"/>
      <c r="C23" s="4"/>
      <c r="D23" s="4"/>
      <c r="E23" s="4"/>
      <c r="F23" s="4"/>
      <c r="G23" s="4"/>
      <c r="H23" s="4"/>
      <c r="I23" s="4"/>
      <c r="J23" s="24">
        <f>SUM(J13:J22)+J6</f>
        <v>94.61476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676CE5B0C61140EBAAC070579BE8AC92_13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