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<sst xmlns="http://schemas.openxmlformats.org/spreadsheetml/2006/main" count="92" uniqueCount="66">
  <si>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项目支出绩效自评表</t>
  </si>
  <si>
    <t>（2024年度）</t>
  </si>
  <si>
    <t>项目名称</t>
  </si>
  <si>
    <t>11010825T000003362556-北京市玉渊潭中学2024年第二次集团化办学项目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</si>
  <si>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</si>
  <si>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</si>
  <si>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</si>
  <si>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</si>
  <si>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</si>
  <si>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</si>
  <si>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</si>
  <si>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</si>
  <si>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</si>
  <si>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</si>
  <si>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</si>
  <si>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</si>
  <si>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</si>
  <si>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</si>
  <si>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</si>
  <si>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</si>
  <si>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</si>
  <si>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</si>
  <si>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</si>
  <si>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提高学校的教育质量，通过集团化办学，提升学校的品牌影响力和社会认可度，实现教育资源的共享和优化配置，提高资源利用效率，促进教师队伍的专业发展，提高教师整体素质和教学水平。提高学校的管理和治理水平，确保集团化办学的顺利进行，实现集团化办学对教育发展的贡献度提高，不断优化校园环境和改善办学条件，为学生创造更好的学习和生活环境。</t>
  </si>
  <si>
    <t>着力在教育“双减”中做好科学教育加法，一体化推进教育、科技、人才高质量发展，为此开设教师专业提升项目、科技创新人才早期培养课程、科学素养提升课程。赋能教师发展助力课程育人，发展高质量教育，提升学校校园文化品质，实现文化育人。拟开展构建渊博课程体系推动高中多样化特色发展；教师专业提升；新质未来教育研究中心项目服务采购；中学生科技创新活动；校园文化建设及校园景观提升等工作，项目预期效果通过项目的实施，提高学校的教育质量，通过集团化办学，提升学校的品牌影响力和社会认可度，实现教育资源的共享和优化配置，提高资源利用效率，促进教师队伍的专业发展，提高教师整体素质和教学水平。提高学校的管理和治理水平，确保集团化办学的顺利进行，实现集团化办学对教育发展的贡献度提高，不断优化校园环境和改善办学条件，为学生创造更好的学习和生活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</si>
  <si>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</si>
  <si>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</si>
  <si>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</si>
  <si>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</si>
  <si>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</si>
  <si>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</si>
  <si>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</si>
  <si>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</si>
  <si>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</si>
  <si>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</si>
  <si>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</si>
  <si>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</si>
  <si>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课程开发</t>
  </si>
  <si>
    <t>≥</t>
  </si>
  <si>
    <t>门</t>
  </si>
  <si>
    <t>时效指标</t>
  </si>
  <si>
    <t>项目完成时间</t>
  </si>
  <si>
    <t>≤</t>
  </si>
  <si>
    <t>月</t>
  </si>
  <si>
    <t>质量指标</t>
  </si>
  <si>
    <t>符合北京市家验收标准</t>
  </si>
  <si>
    <t>定性</t>
  </si>
  <si>
    <t>优</t>
  </si>
  <si>
    <t>橱窗设计</t>
  </si>
  <si>
    <t>元/平方米</t>
  </si>
  <si>
    <t>渊博课程体系</t>
  </si>
  <si>
    <t>参加培训人数</t>
  </si>
  <si>
    <t>人</t>
  </si>
  <si>
    <t>效益指标</t>
  </si>
  <si>
    <t>社会效益指标</t>
  </si>
  <si>
    <t>集团化办学项目对地区教育发展的贡献度提高，促进教育公平和均衡发展。</t>
  </si>
  <si>
    <t>可持续影响指标</t>
  </si>
  <si>
    <t>提升集团学校的品牌影响力</t>
  </si>
  <si>
    <t>满意度指标</t>
  </si>
  <si>
    <t>服务对象满意度指标</t>
  </si>
  <si>
    <t>不断优化校园环境和改善办学条件，为学生创造更好的学习和生活环境。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</si>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</sst>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0" fontId="0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6" workbookViewId="0">
      <selection activeCell="K17" sqref="K17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0" max="10" width="12.8181818181818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 t="s">
        <v>16</v>
      </c>
      <c r="F6" s="14">
        <v>118.696</v>
      </c>
      <c r="G6" s="14">
        <v>117.886357</v>
      </c>
      <c r="H6" s="3">
        <v>10</v>
      </c>
      <c r="I6" s="24">
        <f>G6/F6</f>
        <v>0.993178851856844</v>
      </c>
      <c r="J6" s="14">
        <f>I6*H6</f>
        <v>9.93178851856844</v>
      </c>
      <c r="K6" s="3"/>
    </row>
    <row r="7" ht="22.15" customHeight="1" spans="1:11">
      <c r="A7" s="10"/>
      <c r="B7" s="11"/>
      <c r="C7" s="12" t="s">
        <v>17</v>
      </c>
      <c r="D7" s="13"/>
      <c r="E7" s="3" t="s">
        <v>16</v>
      </c>
      <c r="F7" s="14">
        <v>118.696</v>
      </c>
      <c r="G7" s="14">
        <v>117.886357</v>
      </c>
      <c r="H7" s="3" t="s">
        <v>16</v>
      </c>
      <c r="I7" s="3"/>
      <c r="J7" s="3" t="s">
        <v>16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62" customHeight="1" spans="1:11">
      <c r="A11" s="18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19"/>
      <c r="B13" s="20" t="s">
        <v>35</v>
      </c>
      <c r="C13" s="3" t="s">
        <v>36</v>
      </c>
      <c r="D13" s="3" t="s">
        <v>37</v>
      </c>
      <c r="E13" s="3" t="s">
        <v>38</v>
      </c>
      <c r="F13" s="21">
        <v>5</v>
      </c>
      <c r="G13" s="3" t="s">
        <v>39</v>
      </c>
      <c r="H13" s="21">
        <v>10</v>
      </c>
      <c r="I13" s="21">
        <v>5</v>
      </c>
      <c r="J13" s="21">
        <v>10</v>
      </c>
      <c r="K13" s="3"/>
    </row>
    <row r="14" ht="22.15" customHeight="1" spans="1:11">
      <c r="A14" s="19"/>
      <c r="B14" s="22"/>
      <c r="C14" s="3" t="s">
        <v>40</v>
      </c>
      <c r="D14" s="3" t="s">
        <v>41</v>
      </c>
      <c r="E14" s="3" t="s">
        <v>42</v>
      </c>
      <c r="F14" s="21">
        <v>12</v>
      </c>
      <c r="G14" s="3" t="s">
        <v>43</v>
      </c>
      <c r="H14" s="21">
        <v>5</v>
      </c>
      <c r="I14" s="21">
        <v>12</v>
      </c>
      <c r="J14" s="21">
        <v>5</v>
      </c>
      <c r="K14" s="3"/>
    </row>
    <row r="15" ht="22.15" customHeight="1" spans="1:11">
      <c r="A15" s="19"/>
      <c r="B15" s="22"/>
      <c r="C15" s="3" t="s">
        <v>44</v>
      </c>
      <c r="D15" s="3" t="s">
        <v>45</v>
      </c>
      <c r="E15" s="3" t="s">
        <v>46</v>
      </c>
      <c r="F15" s="3" t="s">
        <v>47</v>
      </c>
      <c r="G15" s="3"/>
      <c r="H15" s="21">
        <v>10</v>
      </c>
      <c r="I15" s="3" t="s">
        <v>47</v>
      </c>
      <c r="J15" s="21">
        <v>10</v>
      </c>
      <c r="K15" s="3"/>
    </row>
    <row r="16" ht="22.15" customHeight="1" spans="1:11">
      <c r="A16" s="19"/>
      <c r="B16" s="22"/>
      <c r="C16" s="3" t="s">
        <v>36</v>
      </c>
      <c r="D16" s="3" t="s">
        <v>48</v>
      </c>
      <c r="E16" s="3" t="s">
        <v>38</v>
      </c>
      <c r="F16" s="21">
        <v>24</v>
      </c>
      <c r="G16" s="3" t="s">
        <v>49</v>
      </c>
      <c r="H16" s="21">
        <v>5</v>
      </c>
      <c r="I16" s="21">
        <v>24</v>
      </c>
      <c r="J16" s="21">
        <v>5</v>
      </c>
      <c r="K16" s="3"/>
    </row>
    <row r="17" ht="22.15" customHeight="1" spans="1:11">
      <c r="A17" s="19"/>
      <c r="B17" s="22"/>
      <c r="C17" s="3" t="s">
        <v>36</v>
      </c>
      <c r="D17" s="3" t="s">
        <v>50</v>
      </c>
      <c r="E17" s="3" t="s">
        <v>38</v>
      </c>
      <c r="F17" s="21">
        <v>1</v>
      </c>
      <c r="G17" s="3" t="s">
        <v>39</v>
      </c>
      <c r="H17" s="21">
        <v>5</v>
      </c>
      <c r="I17" s="21">
        <v>1</v>
      </c>
      <c r="J17" s="21">
        <v>5</v>
      </c>
      <c r="K17" s="3"/>
    </row>
    <row r="18" ht="22.15" customHeight="1" spans="1:11">
      <c r="A18" s="19"/>
      <c r="B18" s="23"/>
      <c r="C18" s="3" t="s">
        <v>36</v>
      </c>
      <c r="D18" s="3" t="s">
        <v>51</v>
      </c>
      <c r="E18" s="3" t="s">
        <v>38</v>
      </c>
      <c r="F18" s="21">
        <v>60</v>
      </c>
      <c r="G18" s="3" t="s">
        <v>52</v>
      </c>
      <c r="H18" s="21">
        <v>5</v>
      </c>
      <c r="I18" s="21">
        <v>60</v>
      </c>
      <c r="J18" s="21">
        <v>5</v>
      </c>
      <c r="K18" s="3"/>
    </row>
    <row r="19" ht="22.15" customHeight="1" spans="1:11">
      <c r="A19" s="19"/>
      <c r="B19" s="20" t="s">
        <v>53</v>
      </c>
      <c r="C19" s="3" t="s">
        <v>54</v>
      </c>
      <c r="D19" s="3" t="s">
        <v>55</v>
      </c>
      <c r="E19" s="3" t="s">
        <v>46</v>
      </c>
      <c r="F19" s="3" t="s">
        <v>47</v>
      </c>
      <c r="G19" s="3"/>
      <c r="H19" s="21">
        <v>10</v>
      </c>
      <c r="I19" s="3" t="s">
        <v>47</v>
      </c>
      <c r="J19" s="21">
        <v>10</v>
      </c>
      <c r="K19" s="3"/>
    </row>
    <row r="20" ht="22.15" customHeight="1" spans="1:11">
      <c r="A20" s="19"/>
      <c r="B20" s="23"/>
      <c r="C20" s="3" t="s">
        <v>56</v>
      </c>
      <c r="D20" s="3" t="s">
        <v>57</v>
      </c>
      <c r="E20" s="3" t="s">
        <v>46</v>
      </c>
      <c r="F20" s="3" t="s">
        <v>47</v>
      </c>
      <c r="G20" s="3"/>
      <c r="H20" s="21">
        <v>10</v>
      </c>
      <c r="I20" s="3" t="s">
        <v>47</v>
      </c>
      <c r="J20" s="21">
        <v>10</v>
      </c>
      <c r="K20" s="3"/>
    </row>
    <row r="21" ht="22.15" customHeight="1" spans="1:11">
      <c r="A21" s="19"/>
      <c r="B21" s="3" t="s">
        <v>58</v>
      </c>
      <c r="C21" s="3" t="s">
        <v>59</v>
      </c>
      <c r="D21" s="3" t="s">
        <v>60</v>
      </c>
      <c r="E21" s="3" t="s">
        <v>46</v>
      </c>
      <c r="F21" s="3" t="s">
        <v>47</v>
      </c>
      <c r="G21" s="3"/>
      <c r="H21" s="21">
        <v>10</v>
      </c>
      <c r="I21" s="3" t="s">
        <v>47</v>
      </c>
      <c r="J21" s="21">
        <v>10</v>
      </c>
      <c r="K21" s="3"/>
    </row>
    <row r="22" ht="22.15" customHeight="1" spans="1:11">
      <c r="A22" s="19"/>
      <c r="B22" s="3" t="s">
        <v>61</v>
      </c>
      <c r="C22" s="3" t="s">
        <v>62</v>
      </c>
      <c r="D22" s="3" t="s">
        <v>63</v>
      </c>
      <c r="E22" s="3" t="s">
        <v>42</v>
      </c>
      <c r="F22" s="21">
        <v>1186960</v>
      </c>
      <c r="G22" s="3" t="s">
        <v>64</v>
      </c>
      <c r="H22" s="21">
        <v>20</v>
      </c>
      <c r="I22" s="21">
        <v>1178863.57</v>
      </c>
      <c r="J22" s="21">
        <v>20</v>
      </c>
      <c r="K22" s="25"/>
    </row>
    <row r="23" ht="22.15" customHeight="1" spans="1:11">
      <c r="A23" s="3" t="s">
        <v>65</v>
      </c>
      <c r="B23" s="3"/>
      <c r="C23" s="3"/>
      <c r="D23" s="3"/>
      <c r="E23" s="3"/>
      <c r="F23" s="3"/>
      <c r="G23" s="3"/>
      <c r="H23" s="3"/>
      <c r="I23" s="3"/>
      <c r="J23" s="26">
        <f>SUM(J13:J22)+J6</f>
        <v>99.9317885185684</v>
      </c>
      <c r="K23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8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A3949EE442364433AFEC31918AC763C4_13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