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<sst xmlns="http://schemas.openxmlformats.org/spreadsheetml/2006/main" count="140" uniqueCount="83">
  <si>
    <t>项目支出绩效自评表</t>
  </si>
  <si>
    <t>（2024年度）</t>
  </si>
  <si>
    <t>项目名称</t>
  </si>
  <si>
    <t>11010825T000003247767-[ID38704]中国人民大学附属中学翠微学校周转房项目</t>
  </si>
  <si>
    <t>主管部门</t>
  </si>
  <si>
    <t>北京市海淀区教育委员会</t>
  </si>
  <si>
    <t>实施单位</t>
  </si>
  <si>
    <t>中国人民大学附属中学翠微学校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</si>
  <si>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</si>
  <si>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</si>
  <si>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</si>
  <si>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</si>
  <si>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</si>
  <si>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</si>
  <si>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</si>
  <si>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</si>
  <si>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</si>
  <si>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</si>
  <si>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</si>
  <si>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</si>
  <si>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</si>
  <si>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</si>
  <si>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</si>
  <si>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通过中国人民大学附属中学翠微学校周转房项目，改善校园教学环境、增加学位数量，改善学校 1290.30 平米的教学环境，为 692 名师生提供环保、安全、节能的教学环境。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</si>
  <si>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</si>
  <si>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</si>
  <si>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</si>
  <si>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</si>
  <si>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</si>
  <si>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</si>
  <si>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</si>
  <si>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</si>
  <si>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</si>
  <si>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</si>
  <si>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</si>
  <si>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</si>
  <si>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装修改造教学用房建筑面积</t>
  </si>
  <si>
    <t>＝</t>
  </si>
  <si>
    <t>1290.3</t>
  </si>
  <si>
    <t>平方米</t>
  </si>
  <si>
    <t>建筑物外立面保温、换窗等节能改造</t>
  </si>
  <si>
    <t>时效指标</t>
  </si>
  <si>
    <t>项目验收时间</t>
  </si>
  <si>
    <t>≤</t>
  </si>
  <si>
    <t>12</t>
  </si>
  <si>
    <t>月</t>
  </si>
  <si>
    <t>施工完成时间</t>
  </si>
  <si>
    <t>11</t>
  </si>
  <si>
    <t>质量指标</t>
  </si>
  <si>
    <t>符合国家、北京市设计和施工质量验收标准验收要求</t>
  </si>
  <si>
    <t>定性</t>
  </si>
  <si>
    <t>优</t>
  </si>
  <si>
    <t>楼内水、暖、电改造涉及的建筑面积</t>
  </si>
  <si>
    <t>装修改造教室数量</t>
  </si>
  <si>
    <t>16</t>
  </si>
  <si>
    <t>个（套）</t>
  </si>
  <si>
    <t>效益指标</t>
  </si>
  <si>
    <t>生态效益指标</t>
  </si>
  <si>
    <t>每年节水情况</t>
  </si>
  <si>
    <t>≥</t>
  </si>
  <si>
    <t>10</t>
  </si>
  <si>
    <t>吨</t>
  </si>
  <si>
    <t>社会效益指标</t>
  </si>
  <si>
    <t>消除安全隐患</t>
  </si>
  <si>
    <t>改善师生的教育教学环境人数</t>
  </si>
  <si>
    <t>692</t>
  </si>
  <si>
    <t>人</t>
  </si>
  <si>
    <t>改善办学条件</t>
  </si>
  <si>
    <t>可持续影响指标</t>
  </si>
  <si>
    <t>工程预计使用年限</t>
  </si>
  <si>
    <t>5</t>
  </si>
  <si>
    <t>年</t>
  </si>
  <si>
    <t>满意度指标</t>
  </si>
  <si>
    <t>服务对象满意度指标</t>
  </si>
  <si>
    <t>学生和家长的满意度</t>
  </si>
  <si>
    <t>98</t>
  </si>
  <si>
    <t>%</t>
  </si>
  <si>
    <t>成本指标</t>
  </si>
  <si>
    <t>经济成本指标</t>
  </si>
  <si>
    <t>项目预算控制数</t>
  </si>
  <si>
    <t>6240305.77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</si>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</sst>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10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K5" sqref="K5"/>
    </sheetView>
  </sheetViews>
  <sheetFormatPr defaultColWidth="9" defaultRowHeight="14"/>
  <cols>
    <col min="1" max="1" width="7.5" customWidth="1"/>
    <col min="2" max="2" width="10.8727272727273" customWidth="1"/>
    <col min="3" max="3" width="14.2545454545455" customWidth="1"/>
    <col min="4" max="4" width="22.5" customWidth="1"/>
    <col min="5" max="5" width="13.6272727272727" customWidth="1"/>
    <col min="6" max="7" width="13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7"/>
    </row>
    <row r="2" ht="22.1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7"/>
    </row>
    <row r="3" ht="22.15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27"/>
    </row>
    <row r="4" ht="22.15" customHeight="1" spans="1:12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7"/>
      <c r="J4" s="7"/>
      <c r="K4" s="6"/>
      <c r="L4" s="27"/>
    </row>
    <row r="5" ht="34.9" customHeight="1" spans="1:12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  <c r="L5" s="27"/>
    </row>
    <row r="6" ht="22.15" customHeight="1" spans="1:12">
      <c r="A6" s="13"/>
      <c r="B6" s="14"/>
      <c r="C6" s="15" t="s">
        <v>15</v>
      </c>
      <c r="D6" s="16"/>
      <c r="E6" s="17">
        <v>0</v>
      </c>
      <c r="F6" s="17">
        <f>SUM(F7:F8)</f>
        <v>499.224462</v>
      </c>
      <c r="G6" s="17">
        <f>SUM(G7:G8)</f>
        <v>499.224462</v>
      </c>
      <c r="H6" s="4">
        <v>10</v>
      </c>
      <c r="I6" s="28">
        <f>ROUND(G6/F6,2)</f>
        <v>1</v>
      </c>
      <c r="J6" s="4">
        <f>H6</f>
        <v>10</v>
      </c>
      <c r="K6" s="4"/>
      <c r="L6" s="27"/>
    </row>
    <row r="7" ht="22.15" customHeight="1" spans="1:12">
      <c r="A7" s="13"/>
      <c r="B7" s="14"/>
      <c r="C7" s="15" t="s">
        <v>16</v>
      </c>
      <c r="D7" s="16"/>
      <c r="E7" s="17">
        <v>0</v>
      </c>
      <c r="F7" s="17">
        <v>4.962749</v>
      </c>
      <c r="G7" s="17">
        <v>4.962749</v>
      </c>
      <c r="H7" s="4" t="s">
        <v>17</v>
      </c>
      <c r="I7" s="4" t="s">
        <v>17</v>
      </c>
      <c r="J7" s="4" t="s">
        <v>17</v>
      </c>
      <c r="K7" s="4"/>
      <c r="L7" s="27"/>
    </row>
    <row r="8" ht="22.15" customHeight="1" spans="1:12">
      <c r="A8" s="13"/>
      <c r="B8" s="14"/>
      <c r="C8" s="15" t="s">
        <v>18</v>
      </c>
      <c r="D8" s="16"/>
      <c r="E8" s="17">
        <v>0</v>
      </c>
      <c r="F8" s="17">
        <v>494.261713</v>
      </c>
      <c r="G8" s="17">
        <v>494.261713</v>
      </c>
      <c r="H8" s="4" t="s">
        <v>17</v>
      </c>
      <c r="I8" s="4" t="s">
        <v>17</v>
      </c>
      <c r="J8" s="4" t="s">
        <v>17</v>
      </c>
      <c r="K8" s="4"/>
      <c r="L8" s="27"/>
    </row>
    <row r="9" ht="22.15" customHeight="1" spans="1:12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 t="s">
        <v>17</v>
      </c>
      <c r="J9" s="4" t="s">
        <v>17</v>
      </c>
      <c r="K9" s="4"/>
      <c r="L9" s="27"/>
    </row>
    <row r="10" ht="22.15" customHeight="1" spans="1:12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  <c r="L10" s="27"/>
    </row>
    <row r="11" ht="88.9" customHeight="1" spans="1:12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  <c r="L11" s="27"/>
    </row>
    <row r="12" ht="31.15" customHeight="1" spans="1:12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2" t="s">
        <v>31</v>
      </c>
      <c r="I12" s="12" t="s">
        <v>32</v>
      </c>
      <c r="J12" s="4" t="s">
        <v>14</v>
      </c>
      <c r="K12" s="12" t="s">
        <v>33</v>
      </c>
      <c r="L12" s="27"/>
    </row>
    <row r="13" ht="28.5" customHeight="1" spans="1:12">
      <c r="A13" s="25"/>
      <c r="B13" s="4" t="s">
        <v>34</v>
      </c>
      <c r="C13" s="12" t="s">
        <v>35</v>
      </c>
      <c r="D13" s="12" t="s">
        <v>36</v>
      </c>
      <c r="E13" s="4" t="s">
        <v>37</v>
      </c>
      <c r="F13" s="4" t="s">
        <v>38</v>
      </c>
      <c r="G13" s="4" t="s">
        <v>39</v>
      </c>
      <c r="H13" s="26">
        <v>5</v>
      </c>
      <c r="I13" s="4" t="s">
        <v>38</v>
      </c>
      <c r="J13" s="4">
        <v>5</v>
      </c>
      <c r="K13" s="4"/>
      <c r="L13" s="27"/>
    </row>
    <row r="14" ht="28.5" customHeight="1" spans="1:12">
      <c r="A14" s="25"/>
      <c r="B14" s="4" t="s">
        <v>34</v>
      </c>
      <c r="C14" s="12" t="s">
        <v>35</v>
      </c>
      <c r="D14" s="12" t="s">
        <v>40</v>
      </c>
      <c r="E14" s="4" t="s">
        <v>37</v>
      </c>
      <c r="F14" s="4" t="s">
        <v>38</v>
      </c>
      <c r="G14" s="4" t="s">
        <v>39</v>
      </c>
      <c r="H14" s="26">
        <v>5</v>
      </c>
      <c r="I14" s="4" t="s">
        <v>38</v>
      </c>
      <c r="J14" s="4">
        <v>5</v>
      </c>
      <c r="K14" s="4"/>
      <c r="L14" s="27"/>
    </row>
    <row r="15" ht="28.5" customHeight="1" spans="1:12">
      <c r="A15" s="25"/>
      <c r="B15" s="4" t="s">
        <v>34</v>
      </c>
      <c r="C15" s="12" t="s">
        <v>41</v>
      </c>
      <c r="D15" s="12" t="s">
        <v>42</v>
      </c>
      <c r="E15" s="4" t="s">
        <v>43</v>
      </c>
      <c r="F15" s="4" t="s">
        <v>44</v>
      </c>
      <c r="G15" s="4" t="s">
        <v>45</v>
      </c>
      <c r="H15" s="26">
        <v>5</v>
      </c>
      <c r="I15" s="29" t="s">
        <v>44</v>
      </c>
      <c r="J15" s="4">
        <v>5</v>
      </c>
      <c r="K15" s="4"/>
      <c r="L15" s="27"/>
    </row>
    <row r="16" ht="28.5" customHeight="1" spans="1:12">
      <c r="A16" s="25"/>
      <c r="B16" s="4" t="s">
        <v>34</v>
      </c>
      <c r="C16" s="12" t="s">
        <v>41</v>
      </c>
      <c r="D16" s="12" t="s">
        <v>46</v>
      </c>
      <c r="E16" s="4" t="s">
        <v>43</v>
      </c>
      <c r="F16" s="4" t="s">
        <v>47</v>
      </c>
      <c r="G16" s="4" t="s">
        <v>45</v>
      </c>
      <c r="H16" s="26">
        <v>5</v>
      </c>
      <c r="I16" s="29" t="s">
        <v>47</v>
      </c>
      <c r="J16" s="4">
        <v>5</v>
      </c>
      <c r="K16" s="4"/>
      <c r="L16" s="27"/>
    </row>
    <row r="17" ht="28.5" customHeight="1" spans="1:12">
      <c r="A17" s="25"/>
      <c r="B17" s="4" t="s">
        <v>34</v>
      </c>
      <c r="C17" s="12" t="s">
        <v>48</v>
      </c>
      <c r="D17" s="12" t="s">
        <v>49</v>
      </c>
      <c r="E17" s="4" t="s">
        <v>50</v>
      </c>
      <c r="F17" s="4" t="s">
        <v>51</v>
      </c>
      <c r="G17" s="4"/>
      <c r="H17" s="26">
        <v>10</v>
      </c>
      <c r="I17" s="29" t="s">
        <v>51</v>
      </c>
      <c r="J17" s="4">
        <v>10</v>
      </c>
      <c r="K17" s="4"/>
      <c r="L17" s="27"/>
    </row>
    <row r="18" ht="28.5" customHeight="1" spans="1:12">
      <c r="A18" s="25"/>
      <c r="B18" s="4" t="s">
        <v>34</v>
      </c>
      <c r="C18" s="12" t="s">
        <v>35</v>
      </c>
      <c r="D18" s="12" t="s">
        <v>52</v>
      </c>
      <c r="E18" s="4" t="s">
        <v>37</v>
      </c>
      <c r="F18" s="4" t="s">
        <v>38</v>
      </c>
      <c r="G18" s="4" t="s">
        <v>39</v>
      </c>
      <c r="H18" s="26">
        <v>5</v>
      </c>
      <c r="I18" s="29" t="s">
        <v>38</v>
      </c>
      <c r="J18" s="4">
        <v>5</v>
      </c>
      <c r="K18" s="4"/>
      <c r="L18" s="27"/>
    </row>
    <row r="19" ht="28.5" customHeight="1" spans="1:12">
      <c r="A19" s="25"/>
      <c r="B19" s="4" t="s">
        <v>34</v>
      </c>
      <c r="C19" s="12" t="s">
        <v>35</v>
      </c>
      <c r="D19" s="12" t="s">
        <v>53</v>
      </c>
      <c r="E19" s="4" t="s">
        <v>37</v>
      </c>
      <c r="F19" s="4" t="s">
        <v>54</v>
      </c>
      <c r="G19" s="4" t="s">
        <v>55</v>
      </c>
      <c r="H19" s="26">
        <v>5</v>
      </c>
      <c r="I19" s="29" t="s">
        <v>54</v>
      </c>
      <c r="J19" s="4">
        <v>5</v>
      </c>
      <c r="K19" s="4"/>
      <c r="L19" s="27"/>
    </row>
    <row r="20" ht="28.5" customHeight="1" spans="1:12">
      <c r="A20" s="25"/>
      <c r="B20" s="4" t="s">
        <v>56</v>
      </c>
      <c r="C20" s="12" t="s">
        <v>57</v>
      </c>
      <c r="D20" s="12" t="s">
        <v>58</v>
      </c>
      <c r="E20" s="4" t="s">
        <v>59</v>
      </c>
      <c r="F20" s="4" t="s">
        <v>60</v>
      </c>
      <c r="G20" s="4" t="s">
        <v>61</v>
      </c>
      <c r="H20" s="26">
        <v>2</v>
      </c>
      <c r="I20" s="29" t="s">
        <v>60</v>
      </c>
      <c r="J20" s="4">
        <v>2</v>
      </c>
      <c r="K20" s="4"/>
      <c r="L20" s="27"/>
    </row>
    <row r="21" ht="28.5" customHeight="1" spans="1:12">
      <c r="A21" s="25"/>
      <c r="B21" s="4" t="s">
        <v>56</v>
      </c>
      <c r="C21" s="12" t="s">
        <v>62</v>
      </c>
      <c r="D21" s="12" t="s">
        <v>63</v>
      </c>
      <c r="E21" s="4" t="s">
        <v>50</v>
      </c>
      <c r="F21" s="4" t="s">
        <v>51</v>
      </c>
      <c r="G21" s="4"/>
      <c r="H21" s="26">
        <v>3</v>
      </c>
      <c r="I21" s="29" t="s">
        <v>51</v>
      </c>
      <c r="J21" s="4">
        <v>3</v>
      </c>
      <c r="K21" s="4"/>
      <c r="L21" s="27"/>
    </row>
    <row r="22" ht="28.5" customHeight="1" spans="1:12">
      <c r="A22" s="25"/>
      <c r="B22" s="4" t="s">
        <v>56</v>
      </c>
      <c r="C22" s="12" t="s">
        <v>62</v>
      </c>
      <c r="D22" s="12" t="s">
        <v>64</v>
      </c>
      <c r="E22" s="4" t="s">
        <v>59</v>
      </c>
      <c r="F22" s="4" t="s">
        <v>65</v>
      </c>
      <c r="G22" s="4" t="s">
        <v>66</v>
      </c>
      <c r="H22" s="26">
        <v>5</v>
      </c>
      <c r="I22" s="29" t="s">
        <v>65</v>
      </c>
      <c r="J22" s="4">
        <v>5</v>
      </c>
      <c r="K22" s="4"/>
      <c r="L22" s="27"/>
    </row>
    <row r="23" ht="28.5" customHeight="1" spans="1:12">
      <c r="A23" s="25"/>
      <c r="B23" s="4" t="s">
        <v>56</v>
      </c>
      <c r="C23" s="12" t="s">
        <v>62</v>
      </c>
      <c r="D23" s="12" t="s">
        <v>67</v>
      </c>
      <c r="E23" s="4" t="s">
        <v>50</v>
      </c>
      <c r="F23" s="4" t="s">
        <v>51</v>
      </c>
      <c r="G23" s="4"/>
      <c r="H23" s="26">
        <v>5</v>
      </c>
      <c r="I23" s="29" t="s">
        <v>51</v>
      </c>
      <c r="J23" s="4">
        <v>5</v>
      </c>
      <c r="K23" s="4"/>
      <c r="L23" s="27"/>
    </row>
    <row r="24" ht="28.5" customHeight="1" spans="1:12">
      <c r="A24" s="25"/>
      <c r="B24" s="4" t="s">
        <v>56</v>
      </c>
      <c r="C24" s="12" t="s">
        <v>68</v>
      </c>
      <c r="D24" s="12" t="s">
        <v>69</v>
      </c>
      <c r="E24" s="4" t="s">
        <v>59</v>
      </c>
      <c r="F24" s="4" t="s">
        <v>70</v>
      </c>
      <c r="G24" s="4" t="s">
        <v>71</v>
      </c>
      <c r="H24" s="26">
        <v>5</v>
      </c>
      <c r="I24" s="29" t="s">
        <v>70</v>
      </c>
      <c r="J24" s="4">
        <v>5</v>
      </c>
      <c r="K24" s="4"/>
      <c r="L24" s="27"/>
    </row>
    <row r="25" ht="28.5" customHeight="1" spans="1:12">
      <c r="A25" s="25"/>
      <c r="B25" s="4" t="s">
        <v>72</v>
      </c>
      <c r="C25" s="12" t="s">
        <v>73</v>
      </c>
      <c r="D25" s="12" t="s">
        <v>74</v>
      </c>
      <c r="E25" s="4" t="s">
        <v>59</v>
      </c>
      <c r="F25" s="4" t="s">
        <v>75</v>
      </c>
      <c r="G25" s="4" t="s">
        <v>76</v>
      </c>
      <c r="H25" s="26">
        <v>10</v>
      </c>
      <c r="I25" s="29" t="s">
        <v>75</v>
      </c>
      <c r="J25" s="4">
        <v>10</v>
      </c>
      <c r="K25" s="4"/>
      <c r="L25" s="27"/>
    </row>
    <row r="26" ht="28.5" customHeight="1" spans="1:12">
      <c r="A26" s="25"/>
      <c r="B26" s="4" t="s">
        <v>77</v>
      </c>
      <c r="C26" s="12" t="s">
        <v>78</v>
      </c>
      <c r="D26" s="12" t="s">
        <v>79</v>
      </c>
      <c r="E26" s="4" t="s">
        <v>43</v>
      </c>
      <c r="F26" s="4" t="s">
        <v>80</v>
      </c>
      <c r="G26" s="4" t="s">
        <v>81</v>
      </c>
      <c r="H26" s="26">
        <v>20</v>
      </c>
      <c r="I26" s="4" t="s">
        <v>80</v>
      </c>
      <c r="J26" s="4">
        <v>20</v>
      </c>
      <c r="K26" s="4"/>
      <c r="L26" s="27"/>
    </row>
    <row r="27" ht="22.15" customHeight="1" spans="1:12">
      <c r="A27" s="5" t="s">
        <v>82</v>
      </c>
      <c r="B27" s="7"/>
      <c r="C27" s="7"/>
      <c r="D27" s="7"/>
      <c r="E27" s="7"/>
      <c r="F27" s="7"/>
      <c r="G27" s="7"/>
      <c r="H27" s="7"/>
      <c r="I27" s="6"/>
      <c r="J27" s="30">
        <f>SUM(J13:J26)+J6</f>
        <v>100</v>
      </c>
      <c r="K27" s="8"/>
      <c r="L27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4C9C66FAF5E7447893F8896F29D362F6_13</vt:lpwstr>
  </property>
  <property fmtid="{D5CDD505-2E9C-101B-9397-08002B2CF9AE}" pid="3" name="KSOProductBuildVer">
    <vt:lpwstr>2052-12.1.0.21915</vt:lpwstr>
  </property>
</Properties>
</file>