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<sst xmlns="http://schemas.openxmlformats.org/spreadsheetml/2006/main" count="216" uniqueCount="97">
  <si>
    <t>项目支出绩效自评表</t>
  </si>
  <si>
    <t>（2024年度）</t>
  </si>
  <si>
    <t>项目名称</t>
  </si>
  <si>
    <r>
      <t>11010824T000003087106-[ID36327]</t>
    </r>
    <r>
      <rPr>
        <sz val="11"/>
        <color theme="1"/>
        <rFont val="宋体"/>
        <charset val="134"/>
        <scheme val="minor"/>
      </rPr>
      <t>育英中学基于特色课程建设的教与学模式变革的实践</t>
    </r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</si>
  <si>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</si>
  <si>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</si>
  <si>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</si>
  <si>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</si>
  <si>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</si>
  <si>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</si>
  <si>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</si>
  <si>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</si>
  <si>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</si>
  <si>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</si>
  <si>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</si>
  <si>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</si>
  <si>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</si>
  <si>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</si>
  <si>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</si>
  <si>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</si>
  <si>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</si>
  <si>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</si>
  <si>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</si>
  <si>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更好推进学校内涵特色发展，在海淀区普通高中多样化特色建设整体布局中，学校选择一体化培养模式进行特色创建，加快课程、教学、评价、资源配置等重点领域改革，构建科学有效的一体化育人体系，提高学校办学质量。拟开展如下工作：初步构建涵盖人文社科类的以及贯通数理科技类课程群，进一步丰富课程群课程门类，建设焜德学院和育英学院，对特色课程内容、资源进行整合，形成小初高一体化贯通培养的特色课程体系。通过项目的实施，达到提高学校办学质量，满足老百姓上家门口好学校的需求。
1.通过.借助市区教科院、区进修学校、课程资源单位等，以“请进来、走出去”方式培养教师。完善结构合理，学科均衡的教师队伍。 2.通过打通初高中学段间的壁垒，做好不同年级间课程的整合贯通。以培养兴趣和核心素养，提高学生分析问题和解决问题的能力为主线，设计初高中衔接课程。 3.通过教育教学实际调研，在人文、科技素养领域在国家课程校本化实施的基础上，开发可供学生选择的特色课程群，以满足学生个性化学习发展和成长的需要。</t>
  </si>
  <si>
    <t>初步构建涵盖人文社科类的以及贯通数理科技类课程群，进一步丰富课程群课程门类，建设焜德学院和育英学院，对特色课程内容、资源进行整合，形成小初高一体化贯通培养的特色课程体系。通过项目的实施，达到提高学校办学质量，满足老百姓上家门口好学校的需求。
1.通过.借助市区教科院、区进修学校、课程资源单位等，以“请进来、走出去”方式培养教师。完善结构合理，学科均衡的教师队伍。 2.通过打通初高中学段间的壁垒，做好不同年级间课程的整合贯通。以培养兴趣和核心素养，提高学生分析问题和解决问题的能力为主线，设计初高中衔接课程。 3.通过教育教学实际调研，在人文、科技素养领域在国家课程校本化实施的基础上，开发可供学生选择的特色课程群，以满足学生个性化学习发展和成长的需要。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</si>
  <si>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</si>
  <si>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</si>
  <si>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</si>
  <si>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</si>
  <si>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</si>
  <si>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</si>
  <si>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</si>
  <si>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</si>
  <si>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</si>
  <si>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</si>
  <si>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</si>
  <si>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</si>
  <si>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</si>
  <si>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</si>
  <si>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</si>
  <si>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</si>
  <si>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</si>
  <si>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课程研发符合要求</t>
  </si>
  <si>
    <t>定性</t>
  </si>
  <si>
    <t>优</t>
  </si>
  <si>
    <t>活动开展符合要求</t>
  </si>
  <si>
    <t>数量指标</t>
  </si>
  <si>
    <t>印刷数量</t>
  </si>
  <si>
    <t>≥</t>
  </si>
  <si>
    <t>2000</t>
  </si>
  <si>
    <t>份</t>
  </si>
  <si>
    <t>研发材料购置数量</t>
  </si>
  <si>
    <t>20</t>
  </si>
  <si>
    <t>本</t>
  </si>
  <si>
    <t>形成课程资源成果数量</t>
  </si>
  <si>
    <t>10</t>
  </si>
  <si>
    <t>个</t>
  </si>
  <si>
    <t>聘请指导专家</t>
  </si>
  <si>
    <t>次</t>
  </si>
  <si>
    <t>课堂教学现场展示研讨活动</t>
  </si>
  <si>
    <t>＝</t>
  </si>
  <si>
    <t>4</t>
  </si>
  <si>
    <t>出差天数</t>
  </si>
  <si>
    <t>2</t>
  </si>
  <si>
    <t>天</t>
  </si>
  <si>
    <t>购买课程资源数量</t>
  </si>
  <si>
    <t>教育教学资源开发数量</t>
  </si>
  <si>
    <t>8</t>
  </si>
  <si>
    <t>举办教育教学活动次数</t>
  </si>
  <si>
    <t>开展会议次数</t>
  </si>
  <si>
    <t>开展活动次数</t>
  </si>
  <si>
    <t>开展培训次数</t>
  </si>
  <si>
    <t>开展研修次数</t>
  </si>
  <si>
    <t>课程成果推广次数</t>
  </si>
  <si>
    <t>5</t>
  </si>
  <si>
    <t>课程开发数量</t>
  </si>
  <si>
    <t>门</t>
  </si>
  <si>
    <t>效益指标</t>
  </si>
  <si>
    <t>社会效益指标</t>
  </si>
  <si>
    <t>提升教师研究能力，促进教师专业发展</t>
  </si>
  <si>
    <t>可持续影响指标</t>
  </si>
  <si>
    <t>推动普通高中多样化特色建设</t>
  </si>
  <si>
    <t>促进学生全面而有个性成长</t>
  </si>
  <si>
    <t>提升教育教学质量</t>
  </si>
  <si>
    <t>提升课程建设水平</t>
  </si>
  <si>
    <t>满意度指标</t>
  </si>
  <si>
    <t>服务对象满意度指标</t>
  </si>
  <si>
    <t>受益教师满意度</t>
  </si>
  <si>
    <t>98</t>
  </si>
  <si>
    <t>%</t>
  </si>
  <si>
    <t>受益学生满意度</t>
  </si>
  <si>
    <t>成本指标</t>
  </si>
  <si>
    <t>经济成本指标</t>
  </si>
  <si>
    <t>项目预算控制</t>
  </si>
  <si>
    <t>536600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</si>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</sst>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K15" sqref="K15"/>
    </sheetView>
  </sheetViews>
  <sheetFormatPr defaultColWidth="9" defaultRowHeight="14"/>
  <cols>
    <col min="1" max="1" width="7.4454545454545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0" max="10" width="12.8181818181818"/>
    <col min="11" max="11" width="15.1090909090909" customWidth="1"/>
  </cols>
  <sheetData>
    <row r="1" s="1" customFormat="1" ht="28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2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2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2" customHeight="1" spans="1:11">
      <c r="A4" s="7" t="s">
        <v>4</v>
      </c>
      <c r="B4" s="8"/>
      <c r="C4" s="9" t="s">
        <v>5</v>
      </c>
      <c r="D4" s="10"/>
      <c r="E4" s="10"/>
      <c r="F4" s="11"/>
      <c r="G4" s="12" t="s">
        <v>6</v>
      </c>
      <c r="H4" s="9" t="s">
        <v>7</v>
      </c>
      <c r="I4" s="10"/>
      <c r="J4" s="10"/>
      <c r="K4" s="11"/>
    </row>
    <row r="5" s="1" customFormat="1" ht="34.95" customHeight="1" spans="1:11">
      <c r="A5" s="13" t="s">
        <v>8</v>
      </c>
      <c r="B5" s="14"/>
      <c r="C5" s="15"/>
      <c r="D5" s="8"/>
      <c r="E5" s="5" t="s">
        <v>9</v>
      </c>
      <c r="F5" s="5" t="s">
        <v>10</v>
      </c>
      <c r="G5" s="5" t="s">
        <v>11</v>
      </c>
      <c r="H5" s="16" t="s">
        <v>12</v>
      </c>
      <c r="I5" s="5" t="s">
        <v>13</v>
      </c>
      <c r="J5" s="5" t="s">
        <v>14</v>
      </c>
      <c r="K5" s="5"/>
    </row>
    <row r="6" s="1" customFormat="1" ht="22.2" customHeight="1" spans="1:11">
      <c r="A6" s="17"/>
      <c r="B6" s="18"/>
      <c r="C6" s="19" t="s">
        <v>15</v>
      </c>
      <c r="D6" s="20"/>
      <c r="E6" s="6"/>
      <c r="F6" s="21">
        <v>53.66</v>
      </c>
      <c r="G6" s="21">
        <v>49.26</v>
      </c>
      <c r="H6" s="5">
        <v>10</v>
      </c>
      <c r="I6" s="31">
        <f>G6/F6</f>
        <v>0.918002236302646</v>
      </c>
      <c r="J6" s="32">
        <f>I6*H6</f>
        <v>9.18002236302646</v>
      </c>
      <c r="K6" s="5"/>
    </row>
    <row r="7" s="1" customFormat="1" ht="22.2" customHeight="1" spans="1:11">
      <c r="A7" s="17"/>
      <c r="B7" s="18"/>
      <c r="C7" s="19" t="s">
        <v>16</v>
      </c>
      <c r="D7" s="20"/>
      <c r="E7" s="6"/>
      <c r="F7" s="21">
        <v>53.66</v>
      </c>
      <c r="G7" s="21">
        <v>49.26</v>
      </c>
      <c r="H7" s="5" t="s">
        <v>17</v>
      </c>
      <c r="I7" s="6"/>
      <c r="J7" s="5" t="s">
        <v>17</v>
      </c>
      <c r="K7" s="5"/>
    </row>
    <row r="8" s="1" customFormat="1" ht="22.2" customHeight="1" spans="1:11">
      <c r="A8" s="17"/>
      <c r="B8" s="18"/>
      <c r="C8" s="19" t="s">
        <v>18</v>
      </c>
      <c r="D8" s="20"/>
      <c r="E8" s="6"/>
      <c r="F8" s="6"/>
      <c r="G8" s="6"/>
      <c r="H8" s="5" t="s">
        <v>17</v>
      </c>
      <c r="I8" s="6"/>
      <c r="J8" s="5" t="s">
        <v>17</v>
      </c>
      <c r="K8" s="5"/>
    </row>
    <row r="9" s="1" customFormat="1" ht="22.2" customHeight="1" spans="1:11">
      <c r="A9" s="22"/>
      <c r="B9" s="23"/>
      <c r="C9" s="19" t="s">
        <v>19</v>
      </c>
      <c r="D9" s="20"/>
      <c r="E9" s="6"/>
      <c r="F9" s="6"/>
      <c r="G9" s="6"/>
      <c r="H9" s="5" t="s">
        <v>17</v>
      </c>
      <c r="I9" s="6"/>
      <c r="J9" s="5" t="s">
        <v>17</v>
      </c>
      <c r="K9" s="5"/>
    </row>
    <row r="10" s="1" customFormat="1" ht="22.2" customHeight="1" spans="1:11">
      <c r="A10" s="24" t="s">
        <v>20</v>
      </c>
      <c r="B10" s="7" t="s">
        <v>21</v>
      </c>
      <c r="C10" s="15"/>
      <c r="D10" s="15"/>
      <c r="E10" s="15"/>
      <c r="F10" s="8"/>
      <c r="G10" s="7" t="s">
        <v>22</v>
      </c>
      <c r="H10" s="15"/>
      <c r="I10" s="15"/>
      <c r="J10" s="15"/>
      <c r="K10" s="8"/>
    </row>
    <row r="11" s="1" customFormat="1" ht="75.9" customHeight="1" spans="1:11">
      <c r="A11" s="25"/>
      <c r="B11" s="26" t="s">
        <v>23</v>
      </c>
      <c r="C11" s="10"/>
      <c r="D11" s="10"/>
      <c r="E11" s="10"/>
      <c r="F11" s="11"/>
      <c r="G11" s="26" t="s">
        <v>24</v>
      </c>
      <c r="H11" s="10"/>
      <c r="I11" s="10"/>
      <c r="J11" s="10"/>
      <c r="K11" s="11"/>
    </row>
    <row r="12" s="1" customFormat="1" ht="31.2" customHeight="1" spans="1:11">
      <c r="A12" s="24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6" t="s">
        <v>32</v>
      </c>
      <c r="I12" s="16" t="s">
        <v>33</v>
      </c>
      <c r="J12" s="5" t="s">
        <v>14</v>
      </c>
      <c r="K12" s="16" t="s">
        <v>34</v>
      </c>
    </row>
    <row r="13" s="1" customFormat="1" ht="22.2" customHeight="1" spans="1:11">
      <c r="A13" s="27"/>
      <c r="B13" s="28" t="s">
        <v>35</v>
      </c>
      <c r="C13" s="29" t="s">
        <v>36</v>
      </c>
      <c r="D13" s="29" t="s">
        <v>37</v>
      </c>
      <c r="E13" s="28" t="s">
        <v>38</v>
      </c>
      <c r="F13" s="28" t="s">
        <v>39</v>
      </c>
      <c r="G13" s="28" t="s">
        <v>40</v>
      </c>
      <c r="H13" s="30">
        <v>4</v>
      </c>
      <c r="I13" s="28" t="s">
        <v>39</v>
      </c>
      <c r="J13" s="30">
        <v>4</v>
      </c>
      <c r="K13" s="5"/>
    </row>
    <row r="14" s="1" customFormat="1" ht="22.2" customHeight="1" spans="1:11">
      <c r="A14" s="27"/>
      <c r="B14" s="28" t="s">
        <v>35</v>
      </c>
      <c r="C14" s="29" t="s">
        <v>41</v>
      </c>
      <c r="D14" s="29" t="s">
        <v>42</v>
      </c>
      <c r="E14" s="28" t="s">
        <v>43</v>
      </c>
      <c r="F14" s="28" t="s">
        <v>44</v>
      </c>
      <c r="G14" s="28"/>
      <c r="H14" s="30">
        <v>4</v>
      </c>
      <c r="I14" s="28" t="s">
        <v>44</v>
      </c>
      <c r="J14" s="30">
        <v>4</v>
      </c>
      <c r="K14" s="5"/>
    </row>
    <row r="15" s="1" customFormat="1" ht="22.2" customHeight="1" spans="1:11">
      <c r="A15" s="27"/>
      <c r="B15" s="28" t="s">
        <v>35</v>
      </c>
      <c r="C15" s="29" t="s">
        <v>41</v>
      </c>
      <c r="D15" s="29" t="s">
        <v>45</v>
      </c>
      <c r="E15" s="28" t="s">
        <v>43</v>
      </c>
      <c r="F15" s="28" t="s">
        <v>44</v>
      </c>
      <c r="G15" s="28"/>
      <c r="H15" s="30">
        <v>2</v>
      </c>
      <c r="I15" s="28" t="s">
        <v>44</v>
      </c>
      <c r="J15" s="30">
        <v>2</v>
      </c>
      <c r="K15" s="5"/>
    </row>
    <row r="16" s="1" customFormat="1" ht="22.2" customHeight="1" spans="1:11">
      <c r="A16" s="27"/>
      <c r="B16" s="28" t="s">
        <v>35</v>
      </c>
      <c r="C16" s="29" t="s">
        <v>46</v>
      </c>
      <c r="D16" s="29" t="s">
        <v>47</v>
      </c>
      <c r="E16" s="28" t="s">
        <v>48</v>
      </c>
      <c r="F16" s="28" t="s">
        <v>49</v>
      </c>
      <c r="G16" s="28" t="s">
        <v>50</v>
      </c>
      <c r="H16" s="30">
        <v>2</v>
      </c>
      <c r="I16" s="28" t="s">
        <v>49</v>
      </c>
      <c r="J16" s="30">
        <v>2</v>
      </c>
      <c r="K16" s="5"/>
    </row>
    <row r="17" s="1" customFormat="1" ht="22.2" customHeight="1" spans="1:11">
      <c r="A17" s="27"/>
      <c r="B17" s="28" t="s">
        <v>35</v>
      </c>
      <c r="C17" s="29" t="s">
        <v>46</v>
      </c>
      <c r="D17" s="29" t="s">
        <v>51</v>
      </c>
      <c r="E17" s="28" t="s">
        <v>48</v>
      </c>
      <c r="F17" s="28" t="s">
        <v>52</v>
      </c>
      <c r="G17" s="28" t="s">
        <v>53</v>
      </c>
      <c r="H17" s="30">
        <v>2</v>
      </c>
      <c r="I17" s="28" t="s">
        <v>52</v>
      </c>
      <c r="J17" s="30">
        <v>2</v>
      </c>
      <c r="K17" s="5"/>
    </row>
    <row r="18" s="1" customFormat="1" ht="22.2" customHeight="1" spans="1:11">
      <c r="A18" s="27"/>
      <c r="B18" s="28" t="s">
        <v>35</v>
      </c>
      <c r="C18" s="29" t="s">
        <v>46</v>
      </c>
      <c r="D18" s="29" t="s">
        <v>54</v>
      </c>
      <c r="E18" s="28" t="s">
        <v>48</v>
      </c>
      <c r="F18" s="28" t="s">
        <v>55</v>
      </c>
      <c r="G18" s="28" t="s">
        <v>56</v>
      </c>
      <c r="H18" s="30">
        <v>2</v>
      </c>
      <c r="I18" s="28" t="s">
        <v>55</v>
      </c>
      <c r="J18" s="30">
        <v>2</v>
      </c>
      <c r="K18" s="5"/>
    </row>
    <row r="19" s="1" customFormat="1" ht="22.2" customHeight="1" spans="1:11">
      <c r="A19" s="27"/>
      <c r="B19" s="28" t="s">
        <v>35</v>
      </c>
      <c r="C19" s="29" t="s">
        <v>46</v>
      </c>
      <c r="D19" s="29" t="s">
        <v>57</v>
      </c>
      <c r="E19" s="28" t="s">
        <v>48</v>
      </c>
      <c r="F19" s="28" t="s">
        <v>52</v>
      </c>
      <c r="G19" s="28" t="s">
        <v>58</v>
      </c>
      <c r="H19" s="30">
        <v>2</v>
      </c>
      <c r="I19" s="28" t="s">
        <v>52</v>
      </c>
      <c r="J19" s="30">
        <v>2</v>
      </c>
      <c r="K19" s="5"/>
    </row>
    <row r="20" s="1" customFormat="1" ht="22.2" customHeight="1" spans="1:11">
      <c r="A20" s="27"/>
      <c r="B20" s="28" t="s">
        <v>35</v>
      </c>
      <c r="C20" s="29" t="s">
        <v>46</v>
      </c>
      <c r="D20" s="29" t="s">
        <v>59</v>
      </c>
      <c r="E20" s="28" t="s">
        <v>60</v>
      </c>
      <c r="F20" s="28" t="s">
        <v>61</v>
      </c>
      <c r="G20" s="28" t="s">
        <v>58</v>
      </c>
      <c r="H20" s="30">
        <v>2</v>
      </c>
      <c r="I20" s="28" t="s">
        <v>61</v>
      </c>
      <c r="J20" s="30">
        <v>2</v>
      </c>
      <c r="K20" s="5"/>
    </row>
    <row r="21" s="1" customFormat="1" ht="22.2" customHeight="1" spans="1:11">
      <c r="A21" s="27"/>
      <c r="B21" s="28" t="s">
        <v>35</v>
      </c>
      <c r="C21" s="29" t="s">
        <v>46</v>
      </c>
      <c r="D21" s="29" t="s">
        <v>62</v>
      </c>
      <c r="E21" s="28" t="s">
        <v>48</v>
      </c>
      <c r="F21" s="28" t="s">
        <v>63</v>
      </c>
      <c r="G21" s="28" t="s">
        <v>64</v>
      </c>
      <c r="H21" s="30">
        <v>2</v>
      </c>
      <c r="I21" s="28" t="s">
        <v>63</v>
      </c>
      <c r="J21" s="30">
        <v>2</v>
      </c>
      <c r="K21" s="5"/>
    </row>
    <row r="22" s="1" customFormat="1" ht="22.2" customHeight="1" spans="1:11">
      <c r="A22" s="27"/>
      <c r="B22" s="28" t="s">
        <v>35</v>
      </c>
      <c r="C22" s="29" t="s">
        <v>46</v>
      </c>
      <c r="D22" s="29" t="s">
        <v>65</v>
      </c>
      <c r="E22" s="28" t="s">
        <v>48</v>
      </c>
      <c r="F22" s="28" t="s">
        <v>61</v>
      </c>
      <c r="G22" s="28" t="s">
        <v>56</v>
      </c>
      <c r="H22" s="30">
        <v>2</v>
      </c>
      <c r="I22" s="28" t="s">
        <v>61</v>
      </c>
      <c r="J22" s="30">
        <v>2</v>
      </c>
      <c r="K22" s="5"/>
    </row>
    <row r="23" s="1" customFormat="1" ht="22.2" customHeight="1" spans="1:11">
      <c r="A23" s="27"/>
      <c r="B23" s="28" t="s">
        <v>35</v>
      </c>
      <c r="C23" s="29" t="s">
        <v>46</v>
      </c>
      <c r="D23" s="29" t="s">
        <v>66</v>
      </c>
      <c r="E23" s="28" t="s">
        <v>48</v>
      </c>
      <c r="F23" s="28" t="s">
        <v>67</v>
      </c>
      <c r="G23" s="28" t="s">
        <v>56</v>
      </c>
      <c r="H23" s="30">
        <v>2</v>
      </c>
      <c r="I23" s="28" t="s">
        <v>67</v>
      </c>
      <c r="J23" s="30">
        <v>2</v>
      </c>
      <c r="K23" s="5"/>
    </row>
    <row r="24" s="1" customFormat="1" ht="22.2" customHeight="1" spans="1:11">
      <c r="A24" s="27"/>
      <c r="B24" s="28" t="s">
        <v>35</v>
      </c>
      <c r="C24" s="29" t="s">
        <v>46</v>
      </c>
      <c r="D24" s="29" t="s">
        <v>68</v>
      </c>
      <c r="E24" s="28" t="s">
        <v>60</v>
      </c>
      <c r="F24" s="28" t="s">
        <v>61</v>
      </c>
      <c r="G24" s="28" t="s">
        <v>58</v>
      </c>
      <c r="H24" s="30">
        <v>2</v>
      </c>
      <c r="I24" s="28" t="s">
        <v>61</v>
      </c>
      <c r="J24" s="30">
        <v>2</v>
      </c>
      <c r="K24" s="5"/>
    </row>
    <row r="25" s="1" customFormat="1" ht="22.2" customHeight="1" spans="1:11">
      <c r="A25" s="27"/>
      <c r="B25" s="28" t="s">
        <v>35</v>
      </c>
      <c r="C25" s="29" t="s">
        <v>46</v>
      </c>
      <c r="D25" s="29" t="s">
        <v>69</v>
      </c>
      <c r="E25" s="28" t="s">
        <v>48</v>
      </c>
      <c r="F25" s="28" t="s">
        <v>61</v>
      </c>
      <c r="G25" s="28" t="s">
        <v>58</v>
      </c>
      <c r="H25" s="30">
        <v>2</v>
      </c>
      <c r="I25" s="28" t="s">
        <v>61</v>
      </c>
      <c r="J25" s="30">
        <v>2</v>
      </c>
      <c r="K25" s="5"/>
    </row>
    <row r="26" s="1" customFormat="1" ht="22.2" customHeight="1" spans="1:11">
      <c r="A26" s="27"/>
      <c r="B26" s="28" t="s">
        <v>35</v>
      </c>
      <c r="C26" s="29" t="s">
        <v>46</v>
      </c>
      <c r="D26" s="29" t="s">
        <v>70</v>
      </c>
      <c r="E26" s="28" t="s">
        <v>48</v>
      </c>
      <c r="F26" s="28" t="s">
        <v>55</v>
      </c>
      <c r="G26" s="28" t="s">
        <v>58</v>
      </c>
      <c r="H26" s="30">
        <v>2</v>
      </c>
      <c r="I26" s="28" t="s">
        <v>55</v>
      </c>
      <c r="J26" s="30">
        <v>2</v>
      </c>
      <c r="K26" s="5"/>
    </row>
    <row r="27" s="1" customFormat="1" ht="22.2" customHeight="1" spans="1:11">
      <c r="A27" s="27"/>
      <c r="B27" s="28" t="s">
        <v>35</v>
      </c>
      <c r="C27" s="29" t="s">
        <v>46</v>
      </c>
      <c r="D27" s="29" t="s">
        <v>71</v>
      </c>
      <c r="E27" s="28" t="s">
        <v>48</v>
      </c>
      <c r="F27" s="28" t="s">
        <v>55</v>
      </c>
      <c r="G27" s="28" t="s">
        <v>58</v>
      </c>
      <c r="H27" s="30">
        <v>2</v>
      </c>
      <c r="I27" s="28" t="s">
        <v>55</v>
      </c>
      <c r="J27" s="30">
        <v>2</v>
      </c>
      <c r="K27" s="5"/>
    </row>
    <row r="28" s="1" customFormat="1" ht="22.2" customHeight="1" spans="1:11">
      <c r="A28" s="27"/>
      <c r="B28" s="28" t="s">
        <v>35</v>
      </c>
      <c r="C28" s="29" t="s">
        <v>46</v>
      </c>
      <c r="D28" s="29" t="s">
        <v>72</v>
      </c>
      <c r="E28" s="28" t="s">
        <v>48</v>
      </c>
      <c r="F28" s="28" t="s">
        <v>55</v>
      </c>
      <c r="G28" s="28" t="s">
        <v>58</v>
      </c>
      <c r="H28" s="30">
        <v>2</v>
      </c>
      <c r="I28" s="28" t="s">
        <v>55</v>
      </c>
      <c r="J28" s="30">
        <v>2</v>
      </c>
      <c r="K28" s="5"/>
    </row>
    <row r="29" s="1" customFormat="1" ht="22.2" customHeight="1" spans="1:11">
      <c r="A29" s="27"/>
      <c r="B29" s="28" t="s">
        <v>35</v>
      </c>
      <c r="C29" s="29" t="s">
        <v>46</v>
      </c>
      <c r="D29" s="29" t="s">
        <v>73</v>
      </c>
      <c r="E29" s="28" t="s">
        <v>48</v>
      </c>
      <c r="F29" s="28" t="s">
        <v>74</v>
      </c>
      <c r="G29" s="28" t="s">
        <v>58</v>
      </c>
      <c r="H29" s="30">
        <v>2</v>
      </c>
      <c r="I29" s="28" t="s">
        <v>74</v>
      </c>
      <c r="J29" s="30">
        <v>2</v>
      </c>
      <c r="K29" s="5"/>
    </row>
    <row r="30" s="1" customFormat="1" ht="22.2" customHeight="1" spans="1:11">
      <c r="A30" s="27"/>
      <c r="B30" s="28" t="s">
        <v>35</v>
      </c>
      <c r="C30" s="29" t="s">
        <v>46</v>
      </c>
      <c r="D30" s="29" t="s">
        <v>75</v>
      </c>
      <c r="E30" s="28" t="s">
        <v>48</v>
      </c>
      <c r="F30" s="28" t="s">
        <v>61</v>
      </c>
      <c r="G30" s="28" t="s">
        <v>76</v>
      </c>
      <c r="H30" s="30">
        <v>2</v>
      </c>
      <c r="I30" s="28" t="s">
        <v>61</v>
      </c>
      <c r="J30" s="30">
        <v>2</v>
      </c>
      <c r="K30" s="5"/>
    </row>
    <row r="31" s="1" customFormat="1" ht="22.2" customHeight="1" spans="1:11">
      <c r="A31" s="27"/>
      <c r="B31" s="28" t="s">
        <v>77</v>
      </c>
      <c r="C31" s="29" t="s">
        <v>78</v>
      </c>
      <c r="D31" s="29" t="s">
        <v>79</v>
      </c>
      <c r="E31" s="28" t="s">
        <v>43</v>
      </c>
      <c r="F31" s="28" t="s">
        <v>44</v>
      </c>
      <c r="G31" s="28"/>
      <c r="H31" s="30">
        <v>4</v>
      </c>
      <c r="I31" s="28" t="s">
        <v>44</v>
      </c>
      <c r="J31" s="30">
        <v>4</v>
      </c>
      <c r="K31" s="5"/>
    </row>
    <row r="32" s="1" customFormat="1" ht="22.2" customHeight="1" spans="1:11">
      <c r="A32" s="27"/>
      <c r="B32" s="28" t="s">
        <v>77</v>
      </c>
      <c r="C32" s="29" t="s">
        <v>80</v>
      </c>
      <c r="D32" s="29" t="s">
        <v>81</v>
      </c>
      <c r="E32" s="28" t="s">
        <v>43</v>
      </c>
      <c r="F32" s="28" t="s">
        <v>44</v>
      </c>
      <c r="G32" s="28"/>
      <c r="H32" s="30">
        <v>4</v>
      </c>
      <c r="I32" s="28" t="s">
        <v>44</v>
      </c>
      <c r="J32" s="30">
        <v>4</v>
      </c>
      <c r="K32" s="5"/>
    </row>
    <row r="33" s="1" customFormat="1" ht="22.2" customHeight="1" spans="1:11">
      <c r="A33" s="27"/>
      <c r="B33" s="28" t="s">
        <v>77</v>
      </c>
      <c r="C33" s="29" t="s">
        <v>80</v>
      </c>
      <c r="D33" s="29" t="s">
        <v>82</v>
      </c>
      <c r="E33" s="28" t="s">
        <v>43</v>
      </c>
      <c r="F33" s="28" t="s">
        <v>44</v>
      </c>
      <c r="G33" s="28"/>
      <c r="H33" s="30">
        <v>4</v>
      </c>
      <c r="I33" s="28" t="s">
        <v>44</v>
      </c>
      <c r="J33" s="30">
        <v>4</v>
      </c>
      <c r="K33" s="5"/>
    </row>
    <row r="34" s="1" customFormat="1" ht="22.2" customHeight="1" spans="1:11">
      <c r="A34" s="27"/>
      <c r="B34" s="28" t="s">
        <v>77</v>
      </c>
      <c r="C34" s="29" t="s">
        <v>80</v>
      </c>
      <c r="D34" s="29" t="s">
        <v>83</v>
      </c>
      <c r="E34" s="28" t="s">
        <v>43</v>
      </c>
      <c r="F34" s="28" t="s">
        <v>44</v>
      </c>
      <c r="G34" s="28"/>
      <c r="H34" s="30">
        <v>4</v>
      </c>
      <c r="I34" s="28" t="s">
        <v>44</v>
      </c>
      <c r="J34" s="30">
        <v>4</v>
      </c>
      <c r="K34" s="5"/>
    </row>
    <row r="35" s="1" customFormat="1" ht="22.2" customHeight="1" spans="1:11">
      <c r="A35" s="27"/>
      <c r="B35" s="28" t="s">
        <v>77</v>
      </c>
      <c r="C35" s="29" t="s">
        <v>78</v>
      </c>
      <c r="D35" s="29" t="s">
        <v>84</v>
      </c>
      <c r="E35" s="28" t="s">
        <v>43</v>
      </c>
      <c r="F35" s="28" t="s">
        <v>44</v>
      </c>
      <c r="G35" s="28"/>
      <c r="H35" s="30">
        <v>4</v>
      </c>
      <c r="I35" s="28" t="s">
        <v>44</v>
      </c>
      <c r="J35" s="30">
        <v>4</v>
      </c>
      <c r="K35" s="5"/>
    </row>
    <row r="36" s="1" customFormat="1" ht="22.2" customHeight="1" spans="1:11">
      <c r="A36" s="27"/>
      <c r="B36" s="28" t="s">
        <v>85</v>
      </c>
      <c r="C36" s="29" t="s">
        <v>86</v>
      </c>
      <c r="D36" s="29" t="s">
        <v>87</v>
      </c>
      <c r="E36" s="28" t="s">
        <v>48</v>
      </c>
      <c r="F36" s="28" t="s">
        <v>88</v>
      </c>
      <c r="G36" s="28" t="s">
        <v>89</v>
      </c>
      <c r="H36" s="30">
        <v>5</v>
      </c>
      <c r="I36" s="28" t="s">
        <v>88</v>
      </c>
      <c r="J36" s="30">
        <v>5</v>
      </c>
      <c r="K36" s="5"/>
    </row>
    <row r="37" s="1" customFormat="1" ht="22.2" customHeight="1" spans="1:11">
      <c r="A37" s="27"/>
      <c r="B37" s="28" t="s">
        <v>85</v>
      </c>
      <c r="C37" s="29" t="s">
        <v>86</v>
      </c>
      <c r="D37" s="29" t="s">
        <v>90</v>
      </c>
      <c r="E37" s="28" t="s">
        <v>48</v>
      </c>
      <c r="F37" s="28" t="s">
        <v>88</v>
      </c>
      <c r="G37" s="28" t="s">
        <v>89</v>
      </c>
      <c r="H37" s="30">
        <v>5</v>
      </c>
      <c r="I37" s="28" t="s">
        <v>88</v>
      </c>
      <c r="J37" s="30">
        <v>5</v>
      </c>
      <c r="K37" s="5"/>
    </row>
    <row r="38" s="1" customFormat="1" ht="22.2" customHeight="1" spans="1:11">
      <c r="A38" s="25"/>
      <c r="B38" s="28" t="s">
        <v>91</v>
      </c>
      <c r="C38" s="29" t="s">
        <v>92</v>
      </c>
      <c r="D38" s="29" t="s">
        <v>93</v>
      </c>
      <c r="E38" s="28" t="s">
        <v>38</v>
      </c>
      <c r="F38" s="28" t="s">
        <v>94</v>
      </c>
      <c r="G38" s="28" t="s">
        <v>95</v>
      </c>
      <c r="H38" s="30">
        <v>20</v>
      </c>
      <c r="I38" s="28">
        <v>492600</v>
      </c>
      <c r="J38" s="30">
        <v>20</v>
      </c>
      <c r="K38" s="29"/>
    </row>
    <row r="39" s="1" customFormat="1" ht="22.2" customHeight="1" spans="1:11">
      <c r="A39" s="5" t="s">
        <v>96</v>
      </c>
      <c r="B39" s="5"/>
      <c r="C39" s="5"/>
      <c r="D39" s="5"/>
      <c r="E39" s="5"/>
      <c r="F39" s="5"/>
      <c r="G39" s="5"/>
      <c r="H39" s="5"/>
      <c r="I39" s="5"/>
      <c r="J39" s="33">
        <f>SUM(J13:J38)+J6</f>
        <v>99.1800223630265</v>
      </c>
      <c r="K39" s="12"/>
    </row>
    <row r="40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9:I39"/>
    <mergeCell ref="A10:A11"/>
    <mergeCell ref="A12:A3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A7D600EFC7F04FD2A405592C30CAFCBF_13</vt:lpwstr>
  </property>
  <property fmtid="{D5CDD505-2E9C-101B-9397-08002B2CF9AE}" pid="3" name="KSOProductBuildVer">
    <vt:lpwstr>2052-12.1.0.21915</vt:lpwstr>
  </property>
</Properties>
</file>