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<sst xmlns="http://schemas.openxmlformats.org/spreadsheetml/2006/main" count="163" uniqueCount="85">
  <si>
    <t>项目支出绩效自评表</t>
  </si>
  <si>
    <t>（2024年度）</t>
  </si>
  <si>
    <t>项目名称</t>
  </si>
  <si>
    <r>
      <t>11010824T000002973980-[ID37339]</t>
    </r>
    <r>
      <rPr>
        <sz val="11"/>
        <color theme="1"/>
        <rFont val="宋体"/>
        <charset val="134"/>
        <scheme val="minor"/>
      </rPr>
      <t>北京市育英中学基于学校特色课程群建设的教与学模式变革的实践研究</t>
    </r>
  </si>
  <si>
    <t>主管部门</t>
  </si>
  <si>
    <t>北京市海淀区教育委员会</t>
  </si>
  <si>
    <t>实施单位</t>
  </si>
  <si>
    <t>北京市育英中学</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</si>
  <si>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</si>
  <si>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</si>
  <si>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</si>
  <si>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</si>
  <si>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</si>
  <si>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</si>
  <si>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</si>
  <si>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</si>
  <si>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</si>
  <si>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</si>
  <si>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</si>
  <si>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</si>
  <si>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</si>
  <si>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</si>
  <si>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</si>
  <si>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为了更好推进学校内涵特色发展，在海淀区普通高中多样化特色建设整体布局中，学校选择一体化培养模式进行特色创建，加快课程、教学、评价、资源配置等重点领域改革，构建科学有效的一体化育人体系，提高学校办学质量。拟开展如下工作：初步构建涵盖人文社科类的以及贯通数理科技类课程群，进一步丰富课程群课程门类，建设焜德学院和育英学院，对特色课程内容、资源进行整合，形成小初高一体化贯通培养的特色课程体系。通过项目的实施，达到提高学校办学质量，满足老百姓上家门口好学校的需求。</t>
  </si>
  <si>
    <t>进一步丰富了课程群课程门类，建设焜德学院和育英学院，对特色课程内容、资源进行整合，形成小初高一体化贯通培养的特色课程体系。通过项目的实施，达到提高学校办学质量，满足老百姓上家门口好学校的需求。</t>
  </si>
  <si>
    <t>绩效指标</t>
  </si>
  <si>
    <t>一级指标</t>
  </si>
  <si>
    <t>二级指标</t>
  </si>
  <si>
    <t>三级指标</t>
  </si>
  <si>
    <t>指标性质</t>
  </si>
  <si>
    <t>本年指标值</t>
  </si>
  <si>
    <t>度量单位</t>
  </si>
  <si>
    <t>本年权重(%)</t>
  </si>
  <si>
    <t>实际完成值</t>
  </si>
  <si>
    <t>偏差原因分析及改进措施</t>
  </si>
  <si>
    <t>产出指标</t>
  </si>
  <si>
    <t>数量指标</t>
  </si>
  <si>
    <t>中小学地方课程开发</t>
  </si>
  <si>
    <t>≥</t>
  </si>
  <si>
    <t>6</t>
  </si>
  <si>
    <t>门</t>
  </si>
  <si>
    <t>培养骨干教师/研究型教师</t>
  </si>
  <si>
    <t>人</t>
  </si>
  <si>
    <t>质量指标</t>
  </si>
  <si>
    <t>资金使用符合要求</t>
  </si>
  <si>
    <t>定性</t>
  </si>
  <si>
    <t>优</t>
  </si>
  <si>
    <t>验收合格率</t>
  </si>
  <si>
    <t>＝</t>
  </si>
  <si>
    <t>100</t>
  </si>
  <si>
    <t>%</t>
  </si>
  <si>
    <t>课程成果推（对重点项目的区域层面推广）广</t>
  </si>
  <si>
    <t>4</t>
  </si>
  <si>
    <t>次</t>
  </si>
  <si>
    <t>开展培训次数</t>
  </si>
  <si>
    <t>开展会议次数</t>
  </si>
  <si>
    <t>教材、图书等材料购置数量</t>
  </si>
  <si>
    <t>种</t>
  </si>
  <si>
    <t>购买课程资源数量</t>
  </si>
  <si>
    <t>个</t>
  </si>
  <si>
    <t>校本课程开发</t>
  </si>
  <si>
    <t>时效指标</t>
  </si>
  <si>
    <t>项目验收时间</t>
  </si>
  <si>
    <t>≤</t>
  </si>
  <si>
    <t>12</t>
  </si>
  <si>
    <t>月</t>
  </si>
  <si>
    <t>材料印刷数量</t>
  </si>
  <si>
    <t>套</t>
  </si>
  <si>
    <t>效益指标</t>
  </si>
  <si>
    <t>社会效益指标</t>
  </si>
  <si>
    <t>培养具有研究意识和研究能力的骨干教师/研究型教师</t>
  </si>
  <si>
    <t>可持续影响指标</t>
  </si>
  <si>
    <t>为区域教育改革实验研究搭建平台</t>
  </si>
  <si>
    <t>推动海淀区地方课程和校本课程建设的可持续发展</t>
  </si>
  <si>
    <t>满意度指标</t>
  </si>
  <si>
    <t>服务对象满意度指标</t>
  </si>
  <si>
    <t>学校满意度</t>
  </si>
  <si>
    <t>90</t>
  </si>
  <si>
    <t>教师满意度</t>
  </si>
  <si>
    <t>成本指标</t>
  </si>
  <si>
    <t>经济成本指标</t>
  </si>
  <si>
    <t>项目预算控制数</t>
  </si>
  <si>
    <t>461000</t>
  </si>
  <si>
    <t>元</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</si>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</sst>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23">
    <font>
      <sz val="11"/>
      <color theme="1"/>
      <name val="宋体"/>
      <charset val="134"/>
      <scheme val="minor"/>
    </font>
    <font>
      <b/>
      <sz val="11"/>
      <color theme="1"/>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宋体"/>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7">
    <xf numFmtId="0" fontId="0" fillId="0" borderId="0" xfId="0">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0" fillId="0" borderId="0" xfId="0" applyFont="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horizontal="center" vertical="center"/>
    </xf>
    <xf numFmtId="0" fontId="0" fillId="0" borderId="2" xfId="0" applyFont="1" applyBorder="1" applyAlignment="1">
      <alignment horizontal="center" vertical="center"/>
    </xf>
    <xf numFmtId="0" fontId="0" fillId="0" borderId="3" xfId="0" applyFont="1" applyBorder="1" applyAlignment="1">
      <alignment horizontal="center" vertical="center"/>
    </xf>
    <xf numFmtId="0" fontId="0" fillId="0" borderId="2" xfId="0" applyFont="1" applyBorder="1" applyAlignment="1">
      <alignment horizontal="center" vertical="center"/>
    </xf>
    <xf numFmtId="0" fontId="0" fillId="0" borderId="4" xfId="0" applyFont="1" applyBorder="1" applyAlignment="1">
      <alignment horizontal="center" vertical="center"/>
    </xf>
    <xf numFmtId="0" fontId="0" fillId="0" borderId="3" xfId="0" applyFont="1" applyBorder="1" applyAlignment="1">
      <alignment horizontal="center" vertical="center"/>
    </xf>
    <xf numFmtId="0" fontId="0" fillId="0" borderId="1" xfId="0" applyFont="1" applyBorder="1" applyAlignment="1">
      <alignment horizontal="center" vertical="center"/>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0" fillId="0" borderId="4" xfId="0" applyFont="1" applyBorder="1" applyAlignment="1">
      <alignment horizontal="center" vertical="center"/>
    </xf>
    <xf numFmtId="0" fontId="0" fillId="0" borderId="1" xfId="0" applyFont="1" applyBorder="1" applyAlignment="1">
      <alignment horizontal="center" vertical="center" wrapText="1"/>
    </xf>
    <xf numFmtId="0" fontId="0" fillId="0" borderId="7" xfId="0" applyFont="1" applyBorder="1" applyAlignment="1">
      <alignment horizontal="center" vertical="center" wrapText="1"/>
    </xf>
    <xf numFmtId="0" fontId="0" fillId="0" borderId="8" xfId="0" applyFont="1" applyBorder="1" applyAlignment="1">
      <alignment horizontal="center" vertical="center" wrapText="1"/>
    </xf>
    <xf numFmtId="0" fontId="0" fillId="0" borderId="2" xfId="0" applyFont="1" applyBorder="1" applyAlignment="1">
      <alignment horizontal="center" vertical="center"/>
    </xf>
    <xf numFmtId="0" fontId="0" fillId="0" borderId="3" xfId="0" applyFont="1" applyBorder="1" applyAlignment="1">
      <alignment horizontal="center" vertical="center"/>
    </xf>
    <xf numFmtId="43" fontId="0" fillId="0" borderId="1" xfId="0" applyNumberFormat="1" applyBorder="1">
      <alignment vertical="center"/>
    </xf>
    <xf numFmtId="176" fontId="0" fillId="0" borderId="1" xfId="0" applyNumberFormat="1" applyBorder="1">
      <alignment vertical="center"/>
    </xf>
    <xf numFmtId="0" fontId="0" fillId="0" borderId="9" xfId="0" applyFont="1" applyBorder="1" applyAlignment="1">
      <alignment horizontal="center" vertical="center" wrapText="1"/>
    </xf>
    <xf numFmtId="0" fontId="0" fillId="0" borderId="10" xfId="0" applyFont="1" applyBorder="1" applyAlignment="1">
      <alignment horizontal="center" vertical="center" wrapText="1"/>
    </xf>
    <xf numFmtId="0" fontId="0" fillId="0" borderId="11" xfId="0" applyFont="1" applyBorder="1" applyAlignment="1">
      <alignment horizontal="center" vertical="center" textRotation="255"/>
    </xf>
    <xf numFmtId="0" fontId="0" fillId="0" borderId="12" xfId="0" applyFont="1" applyBorder="1" applyAlignment="1">
      <alignment horizontal="center" vertical="center" textRotation="255"/>
    </xf>
    <xf numFmtId="0" fontId="0" fillId="0" borderId="2" xfId="0" applyFont="1" applyBorder="1" applyAlignment="1">
      <alignment horizontal="justify" vertical="center" wrapText="1"/>
    </xf>
    <xf numFmtId="0" fontId="0" fillId="0" borderId="4" xfId="0" applyFont="1" applyBorder="1" applyAlignment="1">
      <alignment horizontal="justify" vertical="center" wrapText="1"/>
    </xf>
    <xf numFmtId="0" fontId="0" fillId="0" borderId="3" xfId="0" applyFont="1" applyBorder="1" applyAlignment="1">
      <alignment horizontal="justify" vertical="center" wrapText="1"/>
    </xf>
    <xf numFmtId="0" fontId="0" fillId="0" borderId="13" xfId="0" applyFont="1" applyBorder="1" applyAlignment="1">
      <alignment horizontal="center" vertical="center" textRotation="255"/>
    </xf>
    <xf numFmtId="0" fontId="2" fillId="0" borderId="1" xfId="0" applyFont="1" applyBorder="1" applyAlignment="1">
      <alignment horizontal="center" vertical="center"/>
    </xf>
    <xf numFmtId="0" fontId="2" fillId="0" borderId="1" xfId="0" applyFont="1" applyBorder="1" applyAlignment="1">
      <alignment horizontal="center" vertical="center"/>
    </xf>
    <xf numFmtId="0" fontId="2" fillId="0" borderId="1" xfId="0" applyNumberFormat="1" applyFont="1" applyBorder="1" applyAlignment="1">
      <alignment horizontal="center" vertical="center"/>
    </xf>
    <xf numFmtId="10" fontId="0" fillId="0" borderId="1" xfId="0" applyNumberFormat="1" applyFont="1" applyBorder="1" applyAlignment="1">
      <alignment horizontal="center" vertical="center"/>
    </xf>
    <xf numFmtId="176" fontId="0" fillId="0" borderId="1" xfId="0" applyNumberFormat="1" applyFont="1" applyBorder="1" applyAlignment="1">
      <alignment horizontal="center" vertical="center"/>
    </xf>
    <xf numFmtId="4" fontId="2" fillId="0" borderId="1" xfId="0" applyNumberFormat="1" applyFont="1" applyBorder="1" applyAlignment="1">
      <alignment horizontal="center" vertical="center"/>
    </xf>
    <xf numFmtId="176" fontId="0" fillId="0" borderId="1"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tabSelected="1" workbookViewId="0">
      <selection activeCell="I6" sqref="I6"/>
    </sheetView>
  </sheetViews>
  <sheetFormatPr defaultColWidth="9" defaultRowHeight="14"/>
  <cols>
    <col min="1" max="1" width="7.44545454545455" customWidth="1"/>
    <col min="2" max="2" width="10.8909090909091" customWidth="1"/>
    <col min="3" max="3" width="10.6636363636364" customWidth="1"/>
    <col min="4" max="4" width="16.6636363636364" customWidth="1"/>
    <col min="5" max="5" width="13.6636363636364" customWidth="1"/>
    <col min="6" max="6" width="13.4454545454545" customWidth="1"/>
    <col min="7" max="7" width="12.4454545454545" customWidth="1"/>
    <col min="8" max="8" width="10.2181818181818" customWidth="1"/>
    <col min="9" max="9" width="12" customWidth="1"/>
    <col min="10" max="10" width="12.8181818181818"/>
    <col min="11" max="11" width="15.1090909090909" customWidth="1"/>
  </cols>
  <sheetData>
    <row r="1" ht="28.95" customHeight="1" spans="1:11">
      <c r="A1" s="1" t="s">
        <v>0</v>
      </c>
      <c r="B1" s="1"/>
      <c r="C1" s="1"/>
      <c r="D1" s="1"/>
      <c r="E1" s="1"/>
      <c r="F1" s="1"/>
      <c r="G1" s="1"/>
      <c r="H1" s="1"/>
      <c r="I1" s="1"/>
      <c r="J1" s="1"/>
      <c r="K1" s="1"/>
    </row>
    <row r="2" ht="22.2" customHeight="1" spans="1:11">
      <c r="A2" s="2" t="s">
        <v>1</v>
      </c>
      <c r="B2" s="3"/>
      <c r="C2" s="3"/>
      <c r="D2" s="3"/>
      <c r="E2" s="3"/>
      <c r="F2" s="3"/>
      <c r="G2" s="3"/>
      <c r="H2" s="3"/>
      <c r="I2" s="3"/>
      <c r="J2" s="3"/>
      <c r="K2" s="3"/>
    </row>
    <row r="3" ht="22.2" customHeight="1" spans="1:11">
      <c r="A3" s="4" t="s">
        <v>2</v>
      </c>
      <c r="B3" s="4"/>
      <c r="C3" s="5" t="s">
        <v>3</v>
      </c>
      <c r="D3" s="5"/>
      <c r="E3" s="5"/>
      <c r="F3" s="5"/>
      <c r="G3" s="5"/>
      <c r="H3" s="5"/>
      <c r="I3" s="5"/>
      <c r="J3" s="5"/>
      <c r="K3" s="5"/>
    </row>
    <row r="4" ht="22.2" customHeight="1" spans="1:11">
      <c r="A4" s="6" t="s">
        <v>4</v>
      </c>
      <c r="B4" s="7"/>
      <c r="C4" s="8" t="s">
        <v>5</v>
      </c>
      <c r="D4" s="9"/>
      <c r="E4" s="9"/>
      <c r="F4" s="10"/>
      <c r="G4" s="11" t="s">
        <v>6</v>
      </c>
      <c r="H4" s="8" t="s">
        <v>7</v>
      </c>
      <c r="I4" s="9"/>
      <c r="J4" s="9"/>
      <c r="K4" s="10"/>
    </row>
    <row r="5" ht="34.95" customHeight="1" spans="1:11">
      <c r="A5" s="12" t="s">
        <v>8</v>
      </c>
      <c r="B5" s="13"/>
      <c r="C5" s="14"/>
      <c r="D5" s="7"/>
      <c r="E5" s="4" t="s">
        <v>9</v>
      </c>
      <c r="F5" s="4" t="s">
        <v>10</v>
      </c>
      <c r="G5" s="4" t="s">
        <v>11</v>
      </c>
      <c r="H5" s="15" t="s">
        <v>12</v>
      </c>
      <c r="I5" s="4" t="s">
        <v>13</v>
      </c>
      <c r="J5" s="4" t="s">
        <v>14</v>
      </c>
      <c r="K5" s="4"/>
    </row>
    <row r="6" ht="22.2" customHeight="1" spans="1:11">
      <c r="A6" s="16"/>
      <c r="B6" s="17"/>
      <c r="C6" s="18" t="s">
        <v>15</v>
      </c>
      <c r="D6" s="19"/>
      <c r="E6" s="20">
        <f>SUM(E7)</f>
        <v>46.1</v>
      </c>
      <c r="F6" s="20">
        <f>SUM(F7)</f>
        <v>46.1</v>
      </c>
      <c r="G6" s="20">
        <f>SUM(G7)</f>
        <v>44.949401</v>
      </c>
      <c r="H6" s="4">
        <v>10</v>
      </c>
      <c r="I6" s="33">
        <f>G6/F6</f>
        <v>0.975041236442516</v>
      </c>
      <c r="J6" s="34">
        <f>I6*H6</f>
        <v>9.75041236442516</v>
      </c>
      <c r="K6" s="4"/>
    </row>
    <row r="7" ht="22.2" customHeight="1" spans="1:11">
      <c r="A7" s="16"/>
      <c r="B7" s="17"/>
      <c r="C7" s="18" t="s">
        <v>16</v>
      </c>
      <c r="D7" s="19"/>
      <c r="E7" s="21">
        <v>46.1</v>
      </c>
      <c r="F7" s="21">
        <v>46.1</v>
      </c>
      <c r="G7" s="21">
        <v>44.949401</v>
      </c>
      <c r="H7" s="4" t="s">
        <v>17</v>
      </c>
      <c r="I7" s="5"/>
      <c r="J7" s="4" t="s">
        <v>17</v>
      </c>
      <c r="K7" s="4"/>
    </row>
    <row r="8" ht="22.2" customHeight="1" spans="1:11">
      <c r="A8" s="16"/>
      <c r="B8" s="17"/>
      <c r="C8" s="18" t="s">
        <v>18</v>
      </c>
      <c r="D8" s="19"/>
      <c r="E8" s="5"/>
      <c r="F8" s="5"/>
      <c r="G8" s="5"/>
      <c r="H8" s="4" t="s">
        <v>17</v>
      </c>
      <c r="I8" s="5"/>
      <c r="J8" s="4" t="s">
        <v>17</v>
      </c>
      <c r="K8" s="4"/>
    </row>
    <row r="9" ht="22.2" customHeight="1" spans="1:11">
      <c r="A9" s="22"/>
      <c r="B9" s="23"/>
      <c r="C9" s="18" t="s">
        <v>19</v>
      </c>
      <c r="D9" s="19"/>
      <c r="E9" s="5"/>
      <c r="F9" s="5"/>
      <c r="G9" s="5"/>
      <c r="H9" s="4" t="s">
        <v>17</v>
      </c>
      <c r="I9" s="5"/>
      <c r="J9" s="4" t="s">
        <v>17</v>
      </c>
      <c r="K9" s="4"/>
    </row>
    <row r="10" ht="22.2" customHeight="1" spans="1:11">
      <c r="A10" s="24" t="s">
        <v>20</v>
      </c>
      <c r="B10" s="6" t="s">
        <v>21</v>
      </c>
      <c r="C10" s="14"/>
      <c r="D10" s="14"/>
      <c r="E10" s="14"/>
      <c r="F10" s="7"/>
      <c r="G10" s="6" t="s">
        <v>22</v>
      </c>
      <c r="H10" s="14"/>
      <c r="I10" s="14"/>
      <c r="J10" s="14"/>
      <c r="K10" s="7"/>
    </row>
    <row r="11" ht="75.9" customHeight="1" spans="1:11">
      <c r="A11" s="25"/>
      <c r="B11" s="26" t="s">
        <v>23</v>
      </c>
      <c r="C11" s="27"/>
      <c r="D11" s="27"/>
      <c r="E11" s="27"/>
      <c r="F11" s="28"/>
      <c r="G11" s="26" t="s">
        <v>24</v>
      </c>
      <c r="H11" s="27"/>
      <c r="I11" s="27"/>
      <c r="J11" s="27"/>
      <c r="K11" s="28"/>
    </row>
    <row r="12" ht="31.2" customHeight="1" spans="1:11">
      <c r="A12" s="24" t="s">
        <v>25</v>
      </c>
      <c r="B12" s="4" t="s">
        <v>26</v>
      </c>
      <c r="C12" s="4" t="s">
        <v>27</v>
      </c>
      <c r="D12" s="4" t="s">
        <v>28</v>
      </c>
      <c r="E12" s="4" t="s">
        <v>29</v>
      </c>
      <c r="F12" s="4" t="s">
        <v>30</v>
      </c>
      <c r="G12" s="4" t="s">
        <v>31</v>
      </c>
      <c r="H12" s="15" t="s">
        <v>32</v>
      </c>
      <c r="I12" s="15" t="s">
        <v>33</v>
      </c>
      <c r="J12" s="4" t="s">
        <v>14</v>
      </c>
      <c r="K12" s="15" t="s">
        <v>34</v>
      </c>
    </row>
    <row r="13" ht="31.2" customHeight="1" spans="1:11">
      <c r="A13" s="29"/>
      <c r="B13" s="30" t="s">
        <v>35</v>
      </c>
      <c r="C13" s="31" t="s">
        <v>36</v>
      </c>
      <c r="D13" s="31" t="s">
        <v>37</v>
      </c>
      <c r="E13" s="30" t="s">
        <v>38</v>
      </c>
      <c r="F13" s="30" t="s">
        <v>39</v>
      </c>
      <c r="G13" s="30" t="s">
        <v>40</v>
      </c>
      <c r="H13" s="32">
        <v>2</v>
      </c>
      <c r="I13" s="30" t="s">
        <v>39</v>
      </c>
      <c r="J13" s="32">
        <v>2</v>
      </c>
      <c r="K13" s="15"/>
    </row>
    <row r="14" ht="31.2" customHeight="1" spans="1:11">
      <c r="A14" s="29"/>
      <c r="B14" s="30" t="s">
        <v>35</v>
      </c>
      <c r="C14" s="31" t="s">
        <v>36</v>
      </c>
      <c r="D14" s="31" t="s">
        <v>41</v>
      </c>
      <c r="E14" s="30" t="s">
        <v>38</v>
      </c>
      <c r="F14" s="30" t="s">
        <v>39</v>
      </c>
      <c r="G14" s="30" t="s">
        <v>42</v>
      </c>
      <c r="H14" s="32">
        <v>2</v>
      </c>
      <c r="I14" s="30" t="s">
        <v>39</v>
      </c>
      <c r="J14" s="32">
        <v>2</v>
      </c>
      <c r="K14" s="15"/>
    </row>
    <row r="15" ht="31.2" customHeight="1" spans="1:11">
      <c r="A15" s="29"/>
      <c r="B15" s="30" t="s">
        <v>35</v>
      </c>
      <c r="C15" s="31" t="s">
        <v>43</v>
      </c>
      <c r="D15" s="31" t="s">
        <v>44</v>
      </c>
      <c r="E15" s="30" t="s">
        <v>45</v>
      </c>
      <c r="F15" s="30" t="s">
        <v>46</v>
      </c>
      <c r="G15" s="30"/>
      <c r="H15" s="32">
        <v>4</v>
      </c>
      <c r="I15" s="30" t="s">
        <v>46</v>
      </c>
      <c r="J15" s="32">
        <v>4</v>
      </c>
      <c r="K15" s="15"/>
    </row>
    <row r="16" ht="31.2" customHeight="1" spans="1:11">
      <c r="A16" s="29"/>
      <c r="B16" s="30" t="s">
        <v>35</v>
      </c>
      <c r="C16" s="31" t="s">
        <v>43</v>
      </c>
      <c r="D16" s="31" t="s">
        <v>47</v>
      </c>
      <c r="E16" s="30" t="s">
        <v>48</v>
      </c>
      <c r="F16" s="30" t="s">
        <v>49</v>
      </c>
      <c r="G16" s="30" t="s">
        <v>50</v>
      </c>
      <c r="H16" s="32">
        <v>2</v>
      </c>
      <c r="I16" s="30" t="s">
        <v>49</v>
      </c>
      <c r="J16" s="32">
        <v>2</v>
      </c>
      <c r="K16" s="15"/>
    </row>
    <row r="17" ht="31.2" customHeight="1" spans="1:11">
      <c r="A17" s="29"/>
      <c r="B17" s="30" t="s">
        <v>35</v>
      </c>
      <c r="C17" s="31" t="s">
        <v>36</v>
      </c>
      <c r="D17" s="31" t="s">
        <v>51</v>
      </c>
      <c r="E17" s="30" t="s">
        <v>38</v>
      </c>
      <c r="F17" s="30" t="s">
        <v>52</v>
      </c>
      <c r="G17" s="30" t="s">
        <v>53</v>
      </c>
      <c r="H17" s="32">
        <v>4</v>
      </c>
      <c r="I17" s="30" t="s">
        <v>52</v>
      </c>
      <c r="J17" s="32">
        <v>4</v>
      </c>
      <c r="K17" s="15"/>
    </row>
    <row r="18" ht="31.2" customHeight="1" spans="1:11">
      <c r="A18" s="29"/>
      <c r="B18" s="30" t="s">
        <v>35</v>
      </c>
      <c r="C18" s="31" t="s">
        <v>36</v>
      </c>
      <c r="D18" s="31" t="s">
        <v>54</v>
      </c>
      <c r="E18" s="30" t="s">
        <v>38</v>
      </c>
      <c r="F18" s="30" t="s">
        <v>52</v>
      </c>
      <c r="G18" s="30" t="s">
        <v>53</v>
      </c>
      <c r="H18" s="32">
        <v>4</v>
      </c>
      <c r="I18" s="30" t="s">
        <v>52</v>
      </c>
      <c r="J18" s="32">
        <v>4</v>
      </c>
      <c r="K18" s="15"/>
    </row>
    <row r="19" ht="31.2" customHeight="1" spans="1:11">
      <c r="A19" s="29"/>
      <c r="B19" s="30" t="s">
        <v>35</v>
      </c>
      <c r="C19" s="31" t="s">
        <v>36</v>
      </c>
      <c r="D19" s="31" t="s">
        <v>55</v>
      </c>
      <c r="E19" s="30" t="s">
        <v>38</v>
      </c>
      <c r="F19" s="30" t="s">
        <v>52</v>
      </c>
      <c r="G19" s="30" t="s">
        <v>53</v>
      </c>
      <c r="H19" s="32">
        <v>4</v>
      </c>
      <c r="I19" s="30" t="s">
        <v>52</v>
      </c>
      <c r="J19" s="32">
        <v>4</v>
      </c>
      <c r="K19" s="15"/>
    </row>
    <row r="20" ht="31.2" customHeight="1" spans="1:11">
      <c r="A20" s="29"/>
      <c r="B20" s="30" t="s">
        <v>35</v>
      </c>
      <c r="C20" s="31" t="s">
        <v>36</v>
      </c>
      <c r="D20" s="31" t="s">
        <v>56</v>
      </c>
      <c r="E20" s="30" t="s">
        <v>38</v>
      </c>
      <c r="F20" s="30" t="s">
        <v>52</v>
      </c>
      <c r="G20" s="30" t="s">
        <v>57</v>
      </c>
      <c r="H20" s="32">
        <v>4</v>
      </c>
      <c r="I20" s="30" t="s">
        <v>52</v>
      </c>
      <c r="J20" s="32">
        <v>4</v>
      </c>
      <c r="K20" s="15"/>
    </row>
    <row r="21" ht="31.2" customHeight="1" spans="1:11">
      <c r="A21" s="29"/>
      <c r="B21" s="30" t="s">
        <v>35</v>
      </c>
      <c r="C21" s="31" t="s">
        <v>36</v>
      </c>
      <c r="D21" s="31" t="s">
        <v>58</v>
      </c>
      <c r="E21" s="30" t="s">
        <v>38</v>
      </c>
      <c r="F21" s="30" t="s">
        <v>52</v>
      </c>
      <c r="G21" s="30" t="s">
        <v>59</v>
      </c>
      <c r="H21" s="32">
        <v>4</v>
      </c>
      <c r="I21" s="30" t="s">
        <v>52</v>
      </c>
      <c r="J21" s="32">
        <v>4</v>
      </c>
      <c r="K21" s="15"/>
    </row>
    <row r="22" ht="22.2" customHeight="1" spans="1:11">
      <c r="A22" s="29"/>
      <c r="B22" s="30" t="s">
        <v>35</v>
      </c>
      <c r="C22" s="31" t="s">
        <v>36</v>
      </c>
      <c r="D22" s="31" t="s">
        <v>60</v>
      </c>
      <c r="E22" s="30" t="s">
        <v>38</v>
      </c>
      <c r="F22" s="30" t="s">
        <v>39</v>
      </c>
      <c r="G22" s="30" t="s">
        <v>40</v>
      </c>
      <c r="H22" s="32">
        <v>2</v>
      </c>
      <c r="I22" s="30" t="s">
        <v>39</v>
      </c>
      <c r="J22" s="32">
        <v>2</v>
      </c>
      <c r="K22" s="4"/>
    </row>
    <row r="23" ht="22.2" customHeight="1" spans="1:11">
      <c r="A23" s="29"/>
      <c r="B23" s="30" t="s">
        <v>35</v>
      </c>
      <c r="C23" s="31" t="s">
        <v>61</v>
      </c>
      <c r="D23" s="31" t="s">
        <v>62</v>
      </c>
      <c r="E23" s="30" t="s">
        <v>63</v>
      </c>
      <c r="F23" s="30" t="s">
        <v>64</v>
      </c>
      <c r="G23" s="30" t="s">
        <v>65</v>
      </c>
      <c r="H23" s="32">
        <v>4</v>
      </c>
      <c r="I23" s="30" t="s">
        <v>64</v>
      </c>
      <c r="J23" s="30">
        <v>4</v>
      </c>
      <c r="K23" s="4"/>
    </row>
    <row r="24" ht="22.2" customHeight="1" spans="1:11">
      <c r="A24" s="29"/>
      <c r="B24" s="30" t="s">
        <v>35</v>
      </c>
      <c r="C24" s="31" t="s">
        <v>36</v>
      </c>
      <c r="D24" s="31" t="s">
        <v>66</v>
      </c>
      <c r="E24" s="30" t="s">
        <v>38</v>
      </c>
      <c r="F24" s="30" t="s">
        <v>39</v>
      </c>
      <c r="G24" s="30" t="s">
        <v>67</v>
      </c>
      <c r="H24" s="32">
        <v>4</v>
      </c>
      <c r="I24" s="30" t="s">
        <v>39</v>
      </c>
      <c r="J24" s="32">
        <v>4</v>
      </c>
      <c r="K24" s="4"/>
    </row>
    <row r="25" ht="22.2" customHeight="1" spans="1:11">
      <c r="A25" s="29"/>
      <c r="B25" s="30" t="s">
        <v>68</v>
      </c>
      <c r="C25" s="31" t="s">
        <v>69</v>
      </c>
      <c r="D25" s="31" t="s">
        <v>70</v>
      </c>
      <c r="E25" s="30" t="s">
        <v>45</v>
      </c>
      <c r="F25" s="30" t="s">
        <v>46</v>
      </c>
      <c r="G25" s="30"/>
      <c r="H25" s="32">
        <v>8</v>
      </c>
      <c r="I25" s="30" t="s">
        <v>46</v>
      </c>
      <c r="J25" s="32">
        <v>8</v>
      </c>
      <c r="K25" s="4"/>
    </row>
    <row r="26" ht="22.2" customHeight="1" spans="1:11">
      <c r="A26" s="29"/>
      <c r="B26" s="30" t="s">
        <v>68</v>
      </c>
      <c r="C26" s="31" t="s">
        <v>71</v>
      </c>
      <c r="D26" s="31" t="s">
        <v>72</v>
      </c>
      <c r="E26" s="30" t="s">
        <v>45</v>
      </c>
      <c r="F26" s="30" t="s">
        <v>46</v>
      </c>
      <c r="G26" s="30"/>
      <c r="H26" s="32">
        <v>4</v>
      </c>
      <c r="I26" s="30" t="s">
        <v>46</v>
      </c>
      <c r="J26" s="32">
        <v>4</v>
      </c>
      <c r="K26" s="4"/>
    </row>
    <row r="27" ht="22.2" customHeight="1" spans="1:11">
      <c r="A27" s="29"/>
      <c r="B27" s="30" t="s">
        <v>68</v>
      </c>
      <c r="C27" s="31" t="s">
        <v>71</v>
      </c>
      <c r="D27" s="31" t="s">
        <v>73</v>
      </c>
      <c r="E27" s="30" t="s">
        <v>45</v>
      </c>
      <c r="F27" s="30" t="s">
        <v>46</v>
      </c>
      <c r="G27" s="30"/>
      <c r="H27" s="32">
        <v>8</v>
      </c>
      <c r="I27" s="30" t="s">
        <v>46</v>
      </c>
      <c r="J27" s="32">
        <v>8</v>
      </c>
      <c r="K27" s="4"/>
    </row>
    <row r="28" ht="22.2" customHeight="1" spans="1:11">
      <c r="A28" s="29"/>
      <c r="B28" s="30" t="s">
        <v>74</v>
      </c>
      <c r="C28" s="31" t="s">
        <v>75</v>
      </c>
      <c r="D28" s="31" t="s">
        <v>76</v>
      </c>
      <c r="E28" s="30" t="s">
        <v>38</v>
      </c>
      <c r="F28" s="30" t="s">
        <v>77</v>
      </c>
      <c r="G28" s="30" t="s">
        <v>50</v>
      </c>
      <c r="H28" s="32">
        <v>5</v>
      </c>
      <c r="I28" s="30" t="s">
        <v>77</v>
      </c>
      <c r="J28" s="32">
        <v>5</v>
      </c>
      <c r="K28" s="4"/>
    </row>
    <row r="29" ht="22.2" customHeight="1" spans="1:11">
      <c r="A29" s="29"/>
      <c r="B29" s="30" t="s">
        <v>74</v>
      </c>
      <c r="C29" s="31" t="s">
        <v>75</v>
      </c>
      <c r="D29" s="31" t="s">
        <v>78</v>
      </c>
      <c r="E29" s="30" t="s">
        <v>38</v>
      </c>
      <c r="F29" s="30" t="s">
        <v>77</v>
      </c>
      <c r="G29" s="30" t="s">
        <v>50</v>
      </c>
      <c r="H29" s="32">
        <v>5</v>
      </c>
      <c r="I29" s="30" t="s">
        <v>77</v>
      </c>
      <c r="J29" s="32">
        <v>5</v>
      </c>
      <c r="K29" s="4"/>
    </row>
    <row r="30" ht="22.2" customHeight="1" spans="1:11">
      <c r="A30" s="25"/>
      <c r="B30" s="30" t="s">
        <v>79</v>
      </c>
      <c r="C30" s="31" t="s">
        <v>80</v>
      </c>
      <c r="D30" s="31" t="s">
        <v>81</v>
      </c>
      <c r="E30" s="30" t="s">
        <v>63</v>
      </c>
      <c r="F30" s="30" t="s">
        <v>82</v>
      </c>
      <c r="G30" s="30" t="s">
        <v>83</v>
      </c>
      <c r="H30" s="32">
        <v>20</v>
      </c>
      <c r="I30" s="35">
        <v>461000</v>
      </c>
      <c r="J30" s="30">
        <v>20</v>
      </c>
      <c r="K30" s="31"/>
    </row>
    <row r="31" ht="22.2" customHeight="1" spans="1:11">
      <c r="A31" s="4" t="s">
        <v>84</v>
      </c>
      <c r="B31" s="4"/>
      <c r="C31" s="4"/>
      <c r="D31" s="4"/>
      <c r="E31" s="4"/>
      <c r="F31" s="4"/>
      <c r="G31" s="4"/>
      <c r="H31" s="4"/>
      <c r="I31" s="4"/>
      <c r="J31" s="36">
        <f>SUM(J13:J30)+J6</f>
        <v>99.7504123644252</v>
      </c>
      <c r="K31" s="11"/>
    </row>
  </sheetData>
  <mergeCells count="16">
    <mergeCell ref="A1:K1"/>
    <mergeCell ref="A2:K2"/>
    <mergeCell ref="A3:B3"/>
    <mergeCell ref="C3:K3"/>
    <mergeCell ref="A4:B4"/>
    <mergeCell ref="C4:F4"/>
    <mergeCell ref="H4:K4"/>
    <mergeCell ref="C5:D5"/>
    <mergeCell ref="B10:F10"/>
    <mergeCell ref="G10:K10"/>
    <mergeCell ref="B11:F11"/>
    <mergeCell ref="G11:K11"/>
    <mergeCell ref="A31:I31"/>
    <mergeCell ref="A10:A11"/>
    <mergeCell ref="A12:A30"/>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花花儿</cp:lastModifiedBy>
  <dcterms:created xsi:type="dcterms:W3CDTF">2023-03-29T02:37:00Z</dcterms:created>
  <cp:lastPrinted>2023-03-30T07:38:00Z</cp:lastPrinted>
  <dcterms:modified xsi:type="dcterms:W3CDTF">2025-06-26T14:45:29Z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B0877C5715CC4B8C8A3199386A36104D_13</vt:lpwstr>
  </property>
  <property fmtid="{D5CDD505-2E9C-101B-9397-08002B2CF9AE}" pid="3" name="KSOProductBuildVer">
    <vt:lpwstr>2052-12.1.0.21915</vt:lpwstr>
  </property>
</Properties>
</file>