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<sst xmlns="http://schemas.openxmlformats.org/spreadsheetml/2006/main" count="104" uniqueCount="73">
  <si>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项目支出绩效自评表</t>
  </si>
  <si>
    <t>（2024年度）</t>
  </si>
  <si>
    <t>项目名称</t>
  </si>
  <si>
    <t>11010825T000003386129-北京市育英中学2024年第二次集团化办学项目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</si>
  <si>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</si>
  <si>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</si>
  <si>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</si>
  <si>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</si>
  <si>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</si>
  <si>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</si>
  <si>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</si>
  <si>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</si>
  <si>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</si>
  <si>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</si>
  <si>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</si>
  <si>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</si>
  <si>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</si>
  <si>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</si>
  <si>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</si>
  <si>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</si>
  <si>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</si>
  <si>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</si>
  <si>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</si>
  <si>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丰富学校文化，实施智慧管理，打造课程特色，建立名师队伍，实现质量立校。</t>
  </si>
  <si>
    <t>因经费下达较晚，已结转到2025年继续执行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</si>
  <si>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</si>
  <si>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</si>
  <si>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</si>
  <si>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</si>
  <si>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</si>
  <si>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</si>
  <si>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</si>
  <si>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</si>
  <si>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</si>
  <si>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</si>
  <si>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</si>
  <si>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</si>
  <si>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</si>
  <si>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</si>
  <si>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</si>
  <si>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</si>
  <si>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</si>
  <si>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建设高中特色课程群数量</t>
  </si>
  <si>
    <t>≥</t>
  </si>
  <si>
    <t>1</t>
  </si>
  <si>
    <t>个</t>
  </si>
  <si>
    <t>培训教师人次</t>
  </si>
  <si>
    <t>180</t>
  </si>
  <si>
    <t>人次</t>
  </si>
  <si>
    <t>培训教师天数</t>
  </si>
  <si>
    <t>10</t>
  </si>
  <si>
    <t>天</t>
  </si>
  <si>
    <t>质量指标</t>
  </si>
  <si>
    <t>集团化办学质量评估</t>
  </si>
  <si>
    <t>定性</t>
  </si>
  <si>
    <t>优</t>
  </si>
  <si>
    <t>中</t>
  </si>
  <si>
    <t>效益指标</t>
  </si>
  <si>
    <t>可持续影响指标</t>
  </si>
  <si>
    <t>提升教育教学质量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</si>
  <si>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</si>
  <si>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</si>
  <si>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</si>
  <si>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</si>
  <si>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</si>
  <si>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</si>
  <si>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</si>
  <si>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</si>
  <si>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</si>
  <si>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</si>
  <si>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450000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</si>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</sst>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6" workbookViewId="0">
      <selection activeCell="L16" sqref="L16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1203703703704" customWidth="1"/>
    <col min="9" max="9" width="12" customWidth="1"/>
    <col min="10" max="10" width="12.8148148148148"/>
    <col min="11" max="11" width="15.1203703703704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.9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7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1.95" customHeight="1" spans="1:11">
      <c r="A6" s="9"/>
      <c r="B6" s="10"/>
      <c r="C6" s="4" t="s">
        <v>15</v>
      </c>
      <c r="D6" s="5"/>
      <c r="E6" s="3" t="s">
        <v>16</v>
      </c>
      <c r="F6" s="11">
        <v>45</v>
      </c>
      <c r="G6" s="11">
        <v>1.08</v>
      </c>
      <c r="H6" s="3">
        <v>10</v>
      </c>
      <c r="I6" s="18">
        <f>G6/F6</f>
        <v>0.024</v>
      </c>
      <c r="J6" s="3">
        <f>I6*H6</f>
        <v>0.24</v>
      </c>
      <c r="K6" s="3"/>
    </row>
    <row r="7" ht="21.95" customHeight="1" spans="1:11">
      <c r="A7" s="9"/>
      <c r="B7" s="10"/>
      <c r="C7" s="4" t="s">
        <v>17</v>
      </c>
      <c r="D7" s="5"/>
      <c r="E7" s="3" t="s">
        <v>16</v>
      </c>
      <c r="F7" s="11">
        <v>45</v>
      </c>
      <c r="G7" s="11">
        <v>1.08</v>
      </c>
      <c r="H7" s="3" t="s">
        <v>16</v>
      </c>
      <c r="I7" s="3"/>
      <c r="J7" s="3" t="s">
        <v>16</v>
      </c>
      <c r="K7" s="3"/>
    </row>
    <row r="8" ht="21.95" customHeight="1" spans="1:11">
      <c r="A8" s="9"/>
      <c r="B8" s="10"/>
      <c r="C8" s="4" t="s">
        <v>18</v>
      </c>
      <c r="D8" s="5"/>
      <c r="E8" s="3"/>
      <c r="F8" s="3"/>
      <c r="G8" s="3"/>
      <c r="H8" s="3" t="s">
        <v>16</v>
      </c>
      <c r="I8" s="3"/>
      <c r="J8" s="3" t="s">
        <v>16</v>
      </c>
      <c r="K8" s="3"/>
    </row>
    <row r="9" ht="21.95" customHeight="1" spans="1:11">
      <c r="A9" s="12"/>
      <c r="B9" s="13"/>
      <c r="C9" s="4" t="s">
        <v>19</v>
      </c>
      <c r="D9" s="5"/>
      <c r="E9" s="3"/>
      <c r="F9" s="3"/>
      <c r="G9" s="3"/>
      <c r="H9" s="3" t="s">
        <v>16</v>
      </c>
      <c r="I9" s="3"/>
      <c r="J9" s="3" t="s">
        <v>16</v>
      </c>
      <c r="K9" s="3"/>
    </row>
    <row r="10" ht="21.95" customHeight="1" spans="1:11">
      <c r="A10" s="14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5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35" customHeight="1" spans="1:11">
      <c r="A12" s="14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1.95" customHeight="1" spans="1:11">
      <c r="A13" s="16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17">
        <v>5</v>
      </c>
      <c r="I13" s="3">
        <v>12</v>
      </c>
      <c r="J13" s="3">
        <v>5</v>
      </c>
      <c r="K13" s="3"/>
    </row>
    <row r="14" ht="21.95" customHeight="1" spans="1:11">
      <c r="A14" s="16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17">
        <v>10</v>
      </c>
      <c r="I14" s="3">
        <v>0</v>
      </c>
      <c r="J14" s="19">
        <f>I14/F14*H14</f>
        <v>0</v>
      </c>
      <c r="K14" s="3"/>
    </row>
    <row r="15" ht="21.95" customHeight="1" spans="1:11">
      <c r="A15" s="16"/>
      <c r="B15" s="3" t="s">
        <v>35</v>
      </c>
      <c r="C15" s="3" t="s">
        <v>41</v>
      </c>
      <c r="D15" s="3" t="s">
        <v>46</v>
      </c>
      <c r="E15" s="3" t="s">
        <v>43</v>
      </c>
      <c r="F15" s="3" t="s">
        <v>47</v>
      </c>
      <c r="G15" s="3" t="s">
        <v>48</v>
      </c>
      <c r="H15" s="17">
        <v>10</v>
      </c>
      <c r="I15" s="3">
        <v>20</v>
      </c>
      <c r="J15" s="19">
        <f>I15/F15*H15</f>
        <v>1.11111111111111</v>
      </c>
      <c r="K15" s="3"/>
    </row>
    <row r="16" ht="21.95" customHeight="1" spans="1:11">
      <c r="A16" s="16"/>
      <c r="B16" s="3" t="s">
        <v>35</v>
      </c>
      <c r="C16" s="3" t="s">
        <v>41</v>
      </c>
      <c r="D16" s="3" t="s">
        <v>49</v>
      </c>
      <c r="E16" s="3" t="s">
        <v>43</v>
      </c>
      <c r="F16" s="3" t="s">
        <v>50</v>
      </c>
      <c r="G16" s="3" t="s">
        <v>51</v>
      </c>
      <c r="H16" s="17">
        <v>10</v>
      </c>
      <c r="I16" s="3">
        <v>2</v>
      </c>
      <c r="J16" s="19">
        <f>I16/F16*H16</f>
        <v>2</v>
      </c>
      <c r="K16" s="3"/>
    </row>
    <row r="17" ht="21.95" customHeight="1" spans="1:11">
      <c r="A17" s="16"/>
      <c r="B17" s="3" t="s">
        <v>35</v>
      </c>
      <c r="C17" s="3" t="s">
        <v>52</v>
      </c>
      <c r="D17" s="3" t="s">
        <v>53</v>
      </c>
      <c r="E17" s="3" t="s">
        <v>54</v>
      </c>
      <c r="F17" s="3" t="s">
        <v>55</v>
      </c>
      <c r="G17" s="3"/>
      <c r="H17" s="17">
        <v>5</v>
      </c>
      <c r="I17" s="3" t="s">
        <v>56</v>
      </c>
      <c r="J17" s="3">
        <v>5</v>
      </c>
      <c r="K17" s="3"/>
    </row>
    <row r="18" ht="21.95" customHeight="1" spans="1:11">
      <c r="A18" s="16"/>
      <c r="B18" s="3" t="s">
        <v>57</v>
      </c>
      <c r="C18" s="3" t="s">
        <v>58</v>
      </c>
      <c r="D18" s="3" t="s">
        <v>59</v>
      </c>
      <c r="E18" s="3" t="s">
        <v>54</v>
      </c>
      <c r="F18" s="3" t="s">
        <v>55</v>
      </c>
      <c r="G18" s="3"/>
      <c r="H18" s="17">
        <v>10</v>
      </c>
      <c r="I18" s="3" t="s">
        <v>56</v>
      </c>
      <c r="J18" s="3">
        <v>10</v>
      </c>
      <c r="K18" s="3"/>
    </row>
    <row r="19" ht="21.95" customHeight="1" spans="1:11">
      <c r="A19" s="16"/>
      <c r="B19" s="3" t="s">
        <v>57</v>
      </c>
      <c r="C19" s="3" t="s">
        <v>58</v>
      </c>
      <c r="D19" s="3" t="s">
        <v>60</v>
      </c>
      <c r="E19" s="3" t="s">
        <v>54</v>
      </c>
      <c r="F19" s="3" t="s">
        <v>55</v>
      </c>
      <c r="G19" s="3"/>
      <c r="H19" s="17">
        <v>10</v>
      </c>
      <c r="I19" s="3" t="s">
        <v>56</v>
      </c>
      <c r="J19" s="3">
        <v>10</v>
      </c>
      <c r="K19" s="3"/>
    </row>
    <row r="20" ht="21.95" customHeight="1" spans="1:11">
      <c r="A20" s="16"/>
      <c r="B20" s="3" t="s">
        <v>61</v>
      </c>
      <c r="C20" s="3" t="s">
        <v>62</v>
      </c>
      <c r="D20" s="3" t="s">
        <v>63</v>
      </c>
      <c r="E20" s="3" t="s">
        <v>43</v>
      </c>
      <c r="F20" s="3" t="s">
        <v>64</v>
      </c>
      <c r="G20" s="3" t="s">
        <v>65</v>
      </c>
      <c r="H20" s="17">
        <v>5</v>
      </c>
      <c r="I20" s="3">
        <v>60</v>
      </c>
      <c r="J20" s="19">
        <v>5</v>
      </c>
      <c r="K20" s="3"/>
    </row>
    <row r="21" ht="21.95" customHeight="1" spans="1:11">
      <c r="A21" s="16"/>
      <c r="B21" s="3" t="s">
        <v>61</v>
      </c>
      <c r="C21" s="3" t="s">
        <v>62</v>
      </c>
      <c r="D21" s="3" t="s">
        <v>66</v>
      </c>
      <c r="E21" s="3" t="s">
        <v>43</v>
      </c>
      <c r="F21" s="3" t="s">
        <v>64</v>
      </c>
      <c r="G21" s="3" t="s">
        <v>65</v>
      </c>
      <c r="H21" s="17">
        <v>5</v>
      </c>
      <c r="I21" s="3">
        <v>60</v>
      </c>
      <c r="J21" s="19">
        <v>5</v>
      </c>
      <c r="K21" s="3"/>
    </row>
    <row r="22" ht="21.95" customHeight="1" spans="1:11">
      <c r="A22" s="15"/>
      <c r="B22" s="3" t="s">
        <v>67</v>
      </c>
      <c r="C22" s="3" t="s">
        <v>68</v>
      </c>
      <c r="D22" s="3" t="s">
        <v>69</v>
      </c>
      <c r="E22" s="3" t="s">
        <v>38</v>
      </c>
      <c r="F22" s="3" t="s">
        <v>70</v>
      </c>
      <c r="G22" s="3" t="s">
        <v>71</v>
      </c>
      <c r="H22" s="17">
        <v>20</v>
      </c>
      <c r="I22" s="3">
        <v>10800</v>
      </c>
      <c r="J22" s="17">
        <v>20</v>
      </c>
      <c r="K22" s="3"/>
    </row>
    <row r="23" ht="21.95" customHeight="1" spans="1:11">
      <c r="A23" s="3" t="s">
        <v>72</v>
      </c>
      <c r="B23" s="3"/>
      <c r="C23" s="3"/>
      <c r="D23" s="3"/>
      <c r="E23" s="3"/>
      <c r="F23" s="3"/>
      <c r="G23" s="3"/>
      <c r="H23" s="3"/>
      <c r="I23" s="3"/>
      <c r="J23" s="19">
        <f>SUM(J13:J22)+J6</f>
        <v>63.3511111111111</v>
      </c>
      <c r="K23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5D7FDFD0F8D14A74B6CFCF573C7EC0DA_13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