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bookViews>
  <sheets>
    <sheet name="王君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<sst xmlns="http://schemas.openxmlformats.org/spreadsheetml/2006/main" count="79" uniqueCount="65">
  <si>
    <t>附件2</t>
  </si>
  <si>
    <t>项目支出绩效自评表</t>
  </si>
  <si>
    <t>（   2024  年度）</t>
  </si>
  <si>
    <t>项目名称</t>
  </si>
  <si>
    <t>2024126.基层党组织离退休书记委员工作补贴</t>
  </si>
  <si>
    <t>主管部门</t>
  </si>
  <si>
    <t>北京市海淀区教育委员会</t>
  </si>
  <si>
    <t>实施单位</t>
  </si>
  <si>
    <t>北京实验学校（海淀）</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</si>
  <si>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</si>
  <si>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</si>
  <si>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</si>
  <si>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</si>
  <si>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</si>
  <si>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</si>
  <si>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</si>
  <si>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</si>
  <si>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</si>
  <si>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</si>
  <si>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</si>
  <si>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</si>
  <si>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</si>
  <si>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</si>
  <si>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</si>
  <si>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离退休党支部始终坚持以习近平新时代中国特色社会主义思想为指导，围绕“组织设置好、作用发挥好、党员队伍好、学习活动好“的总目标，弘扬正气发挥正能量。</t>
  </si>
  <si>
    <t>党支部结构合理，管理规范，发挥主体作用，积极宣传学校，提高学校的知名度和影响力</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</si>
  <si>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</si>
  <si>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</si>
  <si>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</si>
  <si>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</si>
  <si>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</si>
  <si>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</si>
  <si>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</si>
  <si>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</si>
  <si>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</si>
  <si>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</si>
  <si>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</si>
  <si>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</si>
  <si>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</si>
  <si>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</si>
  <si>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元</t>
  </si>
  <si>
    <t>产出指标</t>
  </si>
  <si>
    <t>时效指标</t>
  </si>
  <si>
    <t>项目完成时间</t>
  </si>
  <si>
    <t>月</t>
  </si>
  <si>
    <t>数量指标</t>
  </si>
  <si>
    <t>任职委员数</t>
  </si>
  <si>
    <t>≥</t>
  </si>
  <si>
    <t>人</t>
  </si>
  <si>
    <t>质量指标</t>
  </si>
  <si>
    <t>补贴发放率</t>
  </si>
  <si>
    <t>＝</t>
  </si>
  <si>
    <t>%</t>
  </si>
  <si>
    <t>效益指标</t>
  </si>
  <si>
    <t>社会效益指标</t>
  </si>
  <si>
    <t>提高任职人员工作积极性</t>
  </si>
  <si>
    <t>定性</t>
  </si>
  <si>
    <t>优</t>
  </si>
  <si>
    <t>个</t>
  </si>
  <si>
    <t>可持续影响指标</t>
  </si>
  <si>
    <t>促进退休支部建设</t>
  </si>
  <si>
    <t>满意度指标</t>
  </si>
  <si>
    <t>服务对象满意度指标</t>
  </si>
  <si>
    <t>任职人员满意度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</si>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</sst>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1"/>
      <color theme="1"/>
      <name val="宋体"/>
      <charset val="134"/>
    </font>
    <font>
      <sz val="11"/>
      <color theme="1"/>
      <name val="宋体"/>
      <charset val="134"/>
    </font>
    <font>
      <b/>
      <sz val="11"/>
      <color theme="1"/>
      <name val="宋体"/>
      <charset val="134"/>
    </font>
    <font>
      <sz val="11"/>
      <color rgb="FF000000"/>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3" fillId="0" borderId="0" applyNumberFormat="0" applyFill="0" applyBorder="0" applyAlignment="0" applyProtection="0">
      <alignment vertical="center"/>
    </xf>
    <xf numFmtId="0" fontId="14" fillId="3" borderId="18" applyNumberFormat="0" applyAlignment="0" applyProtection="0">
      <alignment vertical="center"/>
    </xf>
    <xf numFmtId="0" fontId="15" fillId="4" borderId="19" applyNumberFormat="0" applyAlignment="0" applyProtection="0">
      <alignment vertical="center"/>
    </xf>
    <xf numFmtId="0" fontId="16" fillId="4" borderId="18" applyNumberFormat="0" applyAlignment="0" applyProtection="0">
      <alignment vertical="center"/>
    </xf>
    <xf numFmtId="0" fontId="17" fillId="5" borderId="20" applyNumberFormat="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26" fillId="0" borderId="0"/>
  </cellStyleXfs>
  <cellXfs count="75">
    <xf numFmtId="0" fontId="0" fillId="0" borderId="0" xfId="0">
      <alignment vertical="center"/>
    </xf>
    <xf numFmtId="0" fontId="1" fillId="0" borderId="0" xfId="0" applyFont="1" applyFill="1" applyBorder="1" applyAlignment="1">
      <alignment vertical="center"/>
    </xf>
    <xf numFmtId="0" fontId="1" fillId="0" borderId="0" xfId="0" applyFont="1" applyFill="1">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left" vertical="center"/>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xf>
    <xf numFmtId="0" fontId="1" fillId="0" borderId="1" xfId="0" applyFont="1" applyBorder="1">
      <alignment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vertical="center"/>
    </xf>
    <xf numFmtId="0" fontId="1" fillId="0" borderId="3" xfId="0" applyFont="1" applyFill="1" applyBorder="1" applyAlignment="1">
      <alignment vertical="center"/>
    </xf>
    <xf numFmtId="0" fontId="1" fillId="0" borderId="1"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Border="1" applyAlignment="1">
      <alignment horizontal="center" vertical="center" textRotation="255"/>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11" xfId="0" applyFont="1" applyFill="1" applyBorder="1" applyAlignment="1">
      <alignment horizontal="center" vertical="center"/>
    </xf>
    <xf numFmtId="0" fontId="4" fillId="0" borderId="3"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1"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4" fillId="0" borderId="11" xfId="0" applyFont="1" applyFill="1" applyBorder="1" applyAlignment="1">
      <alignment horizontal="center" vertical="center" wrapText="1"/>
    </xf>
    <xf numFmtId="0" fontId="5" fillId="0" borderId="11" xfId="49" applyFont="1" applyFill="1" applyBorder="1" applyAlignment="1">
      <alignment horizontal="center" vertical="center" wrapText="1"/>
    </xf>
    <xf numFmtId="0" fontId="2" fillId="0" borderId="11" xfId="0" applyFont="1" applyFill="1" applyBorder="1" applyAlignment="1">
      <alignment horizontal="center" vertical="center" wrapText="1"/>
    </xf>
    <xf numFmtId="0" fontId="1" fillId="0" borderId="11" xfId="0" applyNumberFormat="1" applyFont="1" applyFill="1" applyBorder="1" applyAlignment="1">
      <alignment horizontal="center" vertical="center"/>
    </xf>
    <xf numFmtId="0" fontId="2" fillId="0" borderId="12" xfId="0" applyFont="1" applyFill="1" applyBorder="1" applyAlignment="1">
      <alignment horizontal="center" vertical="center"/>
    </xf>
    <xf numFmtId="0" fontId="4" fillId="0" borderId="12" xfId="0" applyFont="1" applyFill="1" applyBorder="1" applyAlignment="1">
      <alignment horizontal="center" vertical="center" wrapText="1"/>
    </xf>
    <xf numFmtId="0" fontId="5" fillId="0" borderId="12" xfId="49" applyFont="1" applyFill="1" applyBorder="1" applyAlignment="1">
      <alignment horizontal="center" vertical="center" wrapText="1"/>
    </xf>
    <xf numFmtId="0" fontId="2" fillId="0" borderId="12" xfId="0" applyFont="1" applyFill="1" applyBorder="1" applyAlignment="1">
      <alignment horizontal="center" vertical="center" wrapText="1"/>
    </xf>
    <xf numFmtId="0" fontId="1" fillId="0" borderId="12" xfId="0" applyNumberFormat="1" applyFont="1" applyFill="1" applyBorder="1" applyAlignment="1">
      <alignment horizontal="center" vertical="center"/>
    </xf>
    <xf numFmtId="0" fontId="1" fillId="0" borderId="12" xfId="0" applyFont="1" applyFill="1" applyBorder="1" applyAlignment="1">
      <alignment horizontal="center" vertical="center"/>
    </xf>
    <xf numFmtId="0" fontId="1" fillId="0" borderId="1" xfId="0" applyNumberFormat="1" applyFont="1" applyFill="1" applyBorder="1" applyAlignment="1" applyProtection="1">
      <alignment horizontal="center" vertical="center"/>
    </xf>
    <xf numFmtId="0" fontId="1" fillId="0" borderId="1" xfId="0" applyFont="1" applyFill="1" applyBorder="1" applyAlignment="1">
      <alignment horizontal="center" vertical="center" wrapText="1"/>
    </xf>
    <xf numFmtId="0" fontId="2" fillId="0" borderId="14" xfId="0" applyFont="1" applyBorder="1" applyAlignment="1">
      <alignment horizontal="left" vertical="top" wrapText="1"/>
    </xf>
    <xf numFmtId="0" fontId="1" fillId="0" borderId="14" xfId="0" applyFont="1" applyBorder="1" applyAlignment="1">
      <alignment horizontal="left" vertical="top"/>
    </xf>
    <xf numFmtId="0" fontId="1" fillId="0" borderId="14" xfId="0" applyFont="1" applyBorder="1" applyAlignment="1">
      <alignment horizontal="left" vertical="top" wrapText="1"/>
    </xf>
    <xf numFmtId="10" fontId="1" fillId="0" borderId="1" xfId="0" applyNumberFormat="1" applyFont="1" applyFill="1" applyBorder="1" applyAlignment="1">
      <alignment horizontal="center" vertical="center"/>
    </xf>
    <xf numFmtId="0" fontId="2" fillId="0" borderId="3" xfId="0" applyFont="1" applyBorder="1" applyAlignment="1">
      <alignment horizontal="left" vertical="center" wrapText="1"/>
    </xf>
    <xf numFmtId="9" fontId="1" fillId="0" borderId="1" xfId="0" applyNumberFormat="1" applyFont="1" applyFill="1" applyBorder="1" applyAlignment="1">
      <alignment horizontal="center" vertical="center"/>
    </xf>
    <xf numFmtId="0" fontId="1" fillId="0" borderId="12"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10" workbookViewId="0">
      <selection activeCell="I18" sqref="I18"/>
    </sheetView>
  </sheetViews>
  <sheetFormatPr defaultColWidth="9" defaultRowHeight="14.4"/>
  <cols>
    <col min="1" max="1" width="7.5" style="3" customWidth="1"/>
    <col min="2" max="2" width="10.8796296296296" style="3" customWidth="1"/>
    <col min="3" max="3" width="10.6296296296296" style="3" customWidth="1"/>
    <col min="4" max="4" width="16.6296296296296" style="3" customWidth="1"/>
    <col min="5" max="5" width="13.6296296296296" style="4" customWidth="1"/>
    <col min="6" max="6" width="13.5" style="3" customWidth="1"/>
    <col min="7" max="7" width="12.5" style="3" customWidth="1"/>
    <col min="8" max="8" width="10.25" style="3" customWidth="1"/>
    <col min="9" max="9" width="12" style="3" customWidth="1"/>
    <col min="10" max="10" width="9" style="3"/>
    <col min="11" max="11" width="15.1296296296296" style="3" customWidth="1"/>
    <col min="12" max="16384" width="9" style="3"/>
  </cols>
  <sheetData>
    <row r="1" ht="21" customHeight="1" spans="1:2">
      <c r="A1" s="5" t="s">
        <v>0</v>
      </c>
      <c r="B1" s="5"/>
    </row>
    <row r="2" ht="28.9" customHeight="1" spans="1:11">
      <c r="A2" s="6" t="s">
        <v>1</v>
      </c>
      <c r="B2" s="6"/>
      <c r="C2" s="6"/>
      <c r="D2" s="6"/>
      <c r="E2" s="7"/>
      <c r="F2" s="6"/>
      <c r="G2" s="6"/>
      <c r="H2" s="6"/>
      <c r="I2" s="6"/>
      <c r="J2" s="6"/>
      <c r="K2" s="6"/>
    </row>
    <row r="3" ht="22.15" customHeight="1" spans="1:11">
      <c r="A3" s="8" t="s">
        <v>2</v>
      </c>
      <c r="B3" s="9"/>
      <c r="C3" s="9"/>
      <c r="D3" s="9"/>
      <c r="E3" s="10"/>
      <c r="F3" s="9"/>
      <c r="G3" s="9"/>
      <c r="H3" s="9"/>
      <c r="I3" s="9"/>
      <c r="J3" s="9"/>
      <c r="K3" s="9"/>
    </row>
    <row r="4" ht="22.15" customHeight="1" spans="1:11">
      <c r="A4" s="11" t="s">
        <v>3</v>
      </c>
      <c r="B4" s="11"/>
      <c r="C4" s="12" t="s">
        <v>4</v>
      </c>
      <c r="D4" s="12"/>
      <c r="E4" s="13"/>
      <c r="F4" s="12"/>
      <c r="G4" s="12"/>
      <c r="H4" s="12"/>
      <c r="I4" s="12"/>
      <c r="J4" s="12"/>
      <c r="K4" s="12"/>
    </row>
    <row r="5" ht="22.15" customHeight="1" spans="1:11">
      <c r="A5" s="14" t="s">
        <v>5</v>
      </c>
      <c r="B5" s="15"/>
      <c r="C5" s="16" t="s">
        <v>6</v>
      </c>
      <c r="D5" s="17"/>
      <c r="E5" s="18"/>
      <c r="F5" s="19"/>
      <c r="G5" s="20" t="s">
        <v>7</v>
      </c>
      <c r="H5" s="16" t="s">
        <v>8</v>
      </c>
      <c r="I5" s="17"/>
      <c r="J5" s="17"/>
      <c r="K5" s="19"/>
    </row>
    <row r="6" s="1" customFormat="1" ht="31.5" customHeight="1" spans="1:11">
      <c r="A6" s="21" t="s">
        <v>9</v>
      </c>
      <c r="B6" s="22"/>
      <c r="C6" s="23"/>
      <c r="D6" s="24"/>
      <c r="E6" s="25" t="s">
        <v>10</v>
      </c>
      <c r="F6" s="26" t="s">
        <v>11</v>
      </c>
      <c r="G6" s="26" t="s">
        <v>12</v>
      </c>
      <c r="H6" s="27" t="s">
        <v>13</v>
      </c>
      <c r="I6" s="32" t="s">
        <v>14</v>
      </c>
      <c r="J6" s="32" t="s">
        <v>15</v>
      </c>
      <c r="K6" s="32"/>
    </row>
    <row r="7" s="1" customFormat="1" ht="31.5" customHeight="1" spans="1:11">
      <c r="A7" s="28"/>
      <c r="B7" s="29"/>
      <c r="C7" s="30" t="s">
        <v>16</v>
      </c>
      <c r="D7" s="31"/>
      <c r="E7" s="25">
        <v>0.72</v>
      </c>
      <c r="F7" s="26">
        <v>0.72</v>
      </c>
      <c r="G7" s="26">
        <v>0.72</v>
      </c>
      <c r="H7" s="32">
        <v>10</v>
      </c>
      <c r="I7" s="70">
        <f>G7/F7</f>
        <v>1</v>
      </c>
      <c r="J7" s="26">
        <f>H7*I7</f>
        <v>10</v>
      </c>
      <c r="K7" s="32"/>
    </row>
    <row r="8" s="1" customFormat="1" ht="31.5" customHeight="1" spans="1:11">
      <c r="A8" s="28"/>
      <c r="B8" s="29"/>
      <c r="C8" s="30" t="s">
        <v>17</v>
      </c>
      <c r="D8" s="31"/>
      <c r="E8" s="25">
        <v>0.72</v>
      </c>
      <c r="F8" s="26">
        <v>0.72</v>
      </c>
      <c r="G8" s="26">
        <v>0.72</v>
      </c>
      <c r="H8" s="32" t="s">
        <v>18</v>
      </c>
      <c r="I8" s="32"/>
      <c r="J8" s="32" t="s">
        <v>18</v>
      </c>
      <c r="K8" s="32"/>
    </row>
    <row r="9" s="1" customFormat="1" ht="31.5" customHeight="1" spans="1:11">
      <c r="A9" s="28"/>
      <c r="B9" s="29"/>
      <c r="C9" s="30" t="s">
        <v>19</v>
      </c>
      <c r="D9" s="31"/>
      <c r="E9" s="25"/>
      <c r="F9" s="26"/>
      <c r="G9" s="26"/>
      <c r="H9" s="32" t="s">
        <v>18</v>
      </c>
      <c r="I9" s="32"/>
      <c r="J9" s="32" t="s">
        <v>18</v>
      </c>
      <c r="K9" s="32"/>
    </row>
    <row r="10" s="1" customFormat="1" ht="31.5" customHeight="1" spans="1:11">
      <c r="A10" s="33"/>
      <c r="B10" s="34"/>
      <c r="C10" s="30" t="s">
        <v>20</v>
      </c>
      <c r="D10" s="31"/>
      <c r="E10" s="25"/>
      <c r="F10" s="26"/>
      <c r="G10" s="26"/>
      <c r="H10" s="32" t="s">
        <v>18</v>
      </c>
      <c r="I10" s="32"/>
      <c r="J10" s="32" t="s">
        <v>18</v>
      </c>
      <c r="K10" s="32"/>
    </row>
    <row r="11" ht="22.15" customHeight="1" spans="1:11">
      <c r="A11" s="35" t="s">
        <v>21</v>
      </c>
      <c r="B11" s="14" t="s">
        <v>22</v>
      </c>
      <c r="C11" s="36"/>
      <c r="D11" s="36"/>
      <c r="E11" s="37"/>
      <c r="F11" s="15"/>
      <c r="G11" s="14" t="s">
        <v>23</v>
      </c>
      <c r="H11" s="36"/>
      <c r="I11" s="36"/>
      <c r="J11" s="36"/>
      <c r="K11" s="15"/>
    </row>
    <row r="12" ht="88.9" customHeight="1" spans="1:11">
      <c r="A12" s="38"/>
      <c r="B12" s="39" t="s">
        <v>24</v>
      </c>
      <c r="C12" s="18"/>
      <c r="D12" s="18"/>
      <c r="E12" s="18"/>
      <c r="F12" s="40"/>
      <c r="G12" s="41" t="s">
        <v>25</v>
      </c>
      <c r="H12" s="42"/>
      <c r="I12" s="42"/>
      <c r="J12" s="42"/>
      <c r="K12" s="71"/>
    </row>
    <row r="13" ht="31.15" customHeight="1" spans="1:11">
      <c r="A13" s="35" t="s">
        <v>26</v>
      </c>
      <c r="B13" s="11" t="s">
        <v>27</v>
      </c>
      <c r="C13" s="11" t="s">
        <v>28</v>
      </c>
      <c r="D13" s="11" t="s">
        <v>29</v>
      </c>
      <c r="E13" s="43" t="s">
        <v>30</v>
      </c>
      <c r="F13" s="11" t="s">
        <v>31</v>
      </c>
      <c r="G13" s="11" t="s">
        <v>32</v>
      </c>
      <c r="H13" s="43" t="s">
        <v>33</v>
      </c>
      <c r="I13" s="43" t="s">
        <v>34</v>
      </c>
      <c r="J13" s="11" t="s">
        <v>15</v>
      </c>
      <c r="K13" s="43" t="s">
        <v>35</v>
      </c>
    </row>
    <row r="14" s="2" customFormat="1" ht="22.15" customHeight="1" spans="1:11">
      <c r="A14" s="44"/>
      <c r="B14" s="45" t="s">
        <v>36</v>
      </c>
      <c r="C14" s="46" t="s">
        <v>37</v>
      </c>
      <c r="D14" s="47" t="s">
        <v>38</v>
      </c>
      <c r="E14" s="48" t="s">
        <v>39</v>
      </c>
      <c r="F14" s="45">
        <v>7200</v>
      </c>
      <c r="G14" s="47" t="s">
        <v>40</v>
      </c>
      <c r="H14" s="49">
        <v>20</v>
      </c>
      <c r="I14" s="45">
        <v>7200</v>
      </c>
      <c r="J14" s="45">
        <v>20</v>
      </c>
      <c r="K14" s="45"/>
    </row>
    <row r="15" s="2" customFormat="1" ht="22.15" customHeight="1" spans="1:11">
      <c r="A15" s="44"/>
      <c r="B15" s="50" t="s">
        <v>41</v>
      </c>
      <c r="C15" s="47" t="s">
        <v>42</v>
      </c>
      <c r="D15" s="47" t="s">
        <v>43</v>
      </c>
      <c r="E15" s="51" t="s">
        <v>39</v>
      </c>
      <c r="F15" s="52">
        <v>12</v>
      </c>
      <c r="G15" s="46" t="s">
        <v>44</v>
      </c>
      <c r="H15" s="49">
        <v>10</v>
      </c>
      <c r="I15" s="52">
        <v>12</v>
      </c>
      <c r="J15" s="45">
        <v>10</v>
      </c>
      <c r="K15" s="45"/>
    </row>
    <row r="16" s="2" customFormat="1" ht="18" customHeight="1" spans="1:11">
      <c r="A16" s="44"/>
      <c r="B16" s="53"/>
      <c r="C16" s="54" t="s">
        <v>45</v>
      </c>
      <c r="D16" s="54" t="s">
        <v>46</v>
      </c>
      <c r="E16" s="55" t="s">
        <v>47</v>
      </c>
      <c r="F16" s="56">
        <v>4</v>
      </c>
      <c r="G16" s="57" t="s">
        <v>48</v>
      </c>
      <c r="H16" s="58">
        <v>20</v>
      </c>
      <c r="I16" s="56">
        <v>4</v>
      </c>
      <c r="J16" s="50">
        <v>20</v>
      </c>
      <c r="K16" s="45"/>
    </row>
    <row r="17" s="2" customFormat="1" ht="18" customHeight="1" spans="1:11">
      <c r="A17" s="44"/>
      <c r="B17" s="53"/>
      <c r="C17" s="59"/>
      <c r="D17" s="59"/>
      <c r="E17" s="60"/>
      <c r="F17" s="61"/>
      <c r="G17" s="62"/>
      <c r="H17" s="63"/>
      <c r="I17" s="61"/>
      <c r="J17" s="64"/>
      <c r="K17" s="45"/>
    </row>
    <row r="18" s="2" customFormat="1" ht="22.15" customHeight="1" spans="1:11">
      <c r="A18" s="44"/>
      <c r="B18" s="64"/>
      <c r="C18" s="47" t="s">
        <v>49</v>
      </c>
      <c r="D18" s="47" t="s">
        <v>50</v>
      </c>
      <c r="E18" s="47" t="s">
        <v>51</v>
      </c>
      <c r="F18" s="45">
        <v>100</v>
      </c>
      <c r="G18" s="47" t="s">
        <v>52</v>
      </c>
      <c r="H18" s="65">
        <v>10</v>
      </c>
      <c r="I18" s="72">
        <v>1</v>
      </c>
      <c r="J18" s="45">
        <v>10</v>
      </c>
      <c r="K18" s="45"/>
    </row>
    <row r="19" s="2" customFormat="1" ht="22.15" customHeight="1" spans="1:11">
      <c r="A19" s="44"/>
      <c r="B19" s="45" t="s">
        <v>53</v>
      </c>
      <c r="C19" s="57" t="s">
        <v>54</v>
      </c>
      <c r="D19" s="54" t="s">
        <v>55</v>
      </c>
      <c r="E19" s="54" t="s">
        <v>56</v>
      </c>
      <c r="F19" s="57" t="s">
        <v>57</v>
      </c>
      <c r="G19" s="54" t="s">
        <v>58</v>
      </c>
      <c r="H19" s="58">
        <v>10</v>
      </c>
      <c r="I19" s="57" t="s">
        <v>57</v>
      </c>
      <c r="J19" s="50">
        <v>10</v>
      </c>
      <c r="K19" s="45"/>
    </row>
    <row r="20" s="2" customFormat="1" ht="22.15" customHeight="1" spans="1:11">
      <c r="A20" s="44"/>
      <c r="B20" s="45"/>
      <c r="C20" s="62"/>
      <c r="D20" s="59"/>
      <c r="E20" s="59"/>
      <c r="F20" s="62"/>
      <c r="G20" s="59"/>
      <c r="H20" s="63"/>
      <c r="I20" s="73"/>
      <c r="J20" s="64"/>
      <c r="K20" s="45"/>
    </row>
    <row r="21" s="2" customFormat="1" ht="22.15" customHeight="1" spans="1:11">
      <c r="A21" s="44"/>
      <c r="B21" s="45"/>
      <c r="C21" s="46" t="s">
        <v>59</v>
      </c>
      <c r="D21" s="47" t="s">
        <v>60</v>
      </c>
      <c r="E21" s="48" t="s">
        <v>56</v>
      </c>
      <c r="F21" s="46" t="s">
        <v>57</v>
      </c>
      <c r="G21" s="47" t="s">
        <v>52</v>
      </c>
      <c r="H21" s="49">
        <v>10</v>
      </c>
      <c r="I21" s="46" t="s">
        <v>57</v>
      </c>
      <c r="J21" s="45">
        <v>10</v>
      </c>
      <c r="K21" s="45"/>
    </row>
    <row r="22" s="2" customFormat="1" ht="22.15" customHeight="1" spans="1:11">
      <c r="A22" s="44"/>
      <c r="B22" s="57" t="s">
        <v>61</v>
      </c>
      <c r="C22" s="46" t="s">
        <v>62</v>
      </c>
      <c r="D22" s="66" t="s">
        <v>63</v>
      </c>
      <c r="E22" s="66" t="s">
        <v>47</v>
      </c>
      <c r="F22" s="66">
        <v>95</v>
      </c>
      <c r="G22" s="47" t="s">
        <v>52</v>
      </c>
      <c r="H22" s="49">
        <v>10</v>
      </c>
      <c r="I22" s="74">
        <v>1</v>
      </c>
      <c r="J22" s="45">
        <v>10</v>
      </c>
      <c r="K22" s="66"/>
    </row>
    <row r="23" ht="22.15" customHeight="1" spans="1:11">
      <c r="A23" s="14" t="s">
        <v>64</v>
      </c>
      <c r="B23" s="36"/>
      <c r="C23" s="36"/>
      <c r="D23" s="36"/>
      <c r="E23" s="37"/>
      <c r="F23" s="36"/>
      <c r="G23" s="36"/>
      <c r="H23" s="36"/>
      <c r="I23" s="15"/>
      <c r="J23" s="20">
        <f>SUM(J7,J14:J22)</f>
        <v>100</v>
      </c>
      <c r="K23" s="20"/>
    </row>
    <row r="24" ht="183" customHeight="1" spans="1:11">
      <c r="A24" s="67"/>
      <c r="B24" s="68"/>
      <c r="C24" s="68"/>
      <c r="D24" s="68"/>
      <c r="E24" s="69"/>
      <c r="F24" s="68"/>
      <c r="G24" s="68"/>
      <c r="H24" s="68"/>
      <c r="I24" s="68"/>
      <c r="J24" s="68"/>
      <c r="K24" s="68"/>
    </row>
  </sheetData>
  <mergeCells count="36">
    <mergeCell ref="A1:B1"/>
    <mergeCell ref="A2:K2"/>
    <mergeCell ref="A3:K3"/>
    <mergeCell ref="A4:B4"/>
    <mergeCell ref="C4:K4"/>
    <mergeCell ref="A5:B5"/>
    <mergeCell ref="C5:F5"/>
    <mergeCell ref="H5:K5"/>
    <mergeCell ref="C6:D6"/>
    <mergeCell ref="B11:F11"/>
    <mergeCell ref="G11:K11"/>
    <mergeCell ref="B12:F12"/>
    <mergeCell ref="G12:K12"/>
    <mergeCell ref="A23:I23"/>
    <mergeCell ref="A24:K24"/>
    <mergeCell ref="A11:A12"/>
    <mergeCell ref="A13:A22"/>
    <mergeCell ref="B15:B18"/>
    <mergeCell ref="B19:B21"/>
    <mergeCell ref="C16:C17"/>
    <mergeCell ref="C19:C20"/>
    <mergeCell ref="D16:D17"/>
    <mergeCell ref="D19:D20"/>
    <mergeCell ref="E16:E17"/>
    <mergeCell ref="E19:E20"/>
    <mergeCell ref="F16:F17"/>
    <mergeCell ref="F19:F20"/>
    <mergeCell ref="G16:G17"/>
    <mergeCell ref="G19:G20"/>
    <mergeCell ref="H16:H17"/>
    <mergeCell ref="H19:H20"/>
    <mergeCell ref="I16:I17"/>
    <mergeCell ref="I19:I20"/>
    <mergeCell ref="J16:J17"/>
    <mergeCell ref="J19:J20"/>
    <mergeCell ref="A6: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王君1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2025-06-23T07:05:17Z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2052-12.1.0.21541</vt:lpwstr>
  </property>
</Properties>
</file>