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bookViews>
  <sheets>
    <sheet name="宋歌2"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<sst xmlns="http://schemas.openxmlformats.org/spreadsheetml/2006/main" count="90" uniqueCount="69">
  <si>
    <t>项目支出绩效自评表</t>
  </si>
  <si>
    <t>（   2024  年度）</t>
  </si>
  <si>
    <t>项目名称</t>
  </si>
  <si>
    <t>2024年因公出国（境）项目</t>
  </si>
  <si>
    <t>主管部门</t>
  </si>
  <si>
    <t>北京市海淀区教育委员会</t>
  </si>
  <si>
    <t>实施单位</t>
  </si>
  <si>
    <t>北京实验学校（海淀）</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</si>
  <si>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</si>
  <si>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</si>
  <si>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</si>
  <si>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</si>
  <si>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</si>
  <si>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</si>
  <si>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</si>
  <si>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</si>
  <si>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</si>
  <si>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</si>
  <si>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</si>
  <si>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</si>
  <si>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</si>
  <si>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</si>
  <si>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</si>
  <si>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相互间沟通各自的学科活动课程设计方式，探究比较两国的课程设计理念和设计方式，探究学科互动课的设计和开展，并将知识和生活应用结合起来，行程报告及课程设计初稿。三所校合作开展课程研发，利用信息化技术在幼小中三个学段开展主题学习等活动。</t>
  </si>
  <si>
    <t>因签证拒签，未出行。</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</si>
  <si>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</si>
  <si>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</si>
  <si>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</si>
  <si>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</si>
  <si>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</si>
  <si>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</si>
  <si>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</si>
  <si>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</si>
  <si>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</si>
  <si>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</si>
  <si>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</si>
  <si>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</si>
  <si>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</si>
  <si>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</si>
  <si>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</si>
  <si>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产出指标</t>
  </si>
  <si>
    <t>产出数量指标</t>
  </si>
  <si>
    <t>访问教师人数</t>
  </si>
  <si>
    <t>＝</t>
  </si>
  <si>
    <t>人</t>
  </si>
  <si>
    <t>因签证拒签，未出行</t>
  </si>
  <si>
    <t>访问天数</t>
  </si>
  <si>
    <t>天</t>
  </si>
  <si>
    <t>产出进度指标</t>
  </si>
  <si>
    <t>上报出访计划</t>
  </si>
  <si>
    <t>月</t>
  </si>
  <si>
    <t>和理查德阿里本小学以及罗伯特克拉克学校商讨具体的出访内容和行程</t>
  </si>
  <si>
    <t>提交资料到教委</t>
  </si>
  <si>
    <t>完成团组护照和签证的办理</t>
  </si>
  <si>
    <t>团组按期出访</t>
  </si>
  <si>
    <t>≥</t>
  </si>
  <si>
    <t>——</t>
  </si>
  <si>
    <t>效益指标</t>
  </si>
  <si>
    <t>可持续影响指标</t>
  </si>
  <si>
    <t>了解世界其他国家的教育体制和教育特色，打开办学思路，增强国际化教育理念。将我校的魅力教育理念及课程设计理念带入英国友好校，三所学校就课程设计，共同探讨学科活动课的设计，尤其科技课程、语言课程及艺术课程的设计及应用。学生通过学校的课程设计，能在幼小初高各个学段中体验知识与生活应用相结合的学科活动课设计的优势。</t>
  </si>
  <si>
    <t>定性</t>
  </si>
  <si>
    <t>优</t>
  </si>
  <si>
    <t>满意度指标</t>
  </si>
  <si>
    <t>服务对象满意度指标</t>
  </si>
  <si>
    <t>出行师生满意度</t>
  </si>
  <si>
    <t>90</t>
  </si>
  <si>
    <t>%</t>
  </si>
  <si>
    <t>总分</t>
  </si>
  <si>
    <r>
      <rPr>
        <sz val="11"/>
        <color theme="1"/>
        <rFont val="宋体"/>
        <charset val="134"/>
      </rPr>
      <t xml:space="preserve">
说明：
    1.单位自评指标的权重由各单位根据项目实际情况确定。原则上预算执行率和一级指标权重统一设置为：</t>
    </r>
    <r>
      <rPr>
        <sz val="11"/>
        <rFont val="宋体"/>
        <charset val="134"/>
      </rPr>
      <t>预算执行率10%、产出指标40%、效益指标20%、服务对象满意度指标10%、成本指标20%。</t>
    </r>
    <r>
      <rPr>
        <sz val="11"/>
        <color theme="1"/>
        <rFont val="宋体"/>
        <charset val="134"/>
      </rPr>
      <t xml:space="preserve">如有特殊情况，一级指标权重可做适当调整。二、三级指标应当根据指标重要程度、项目实施阶段等因素综合确定，准确反映项目的产出和效益。
    2.得分一档最高不能超过该指标分值上限。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5.90（含）-100分为优、80（含）-90分为良、60（含）-80分为中、60分以下为差。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</si>
</sst>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5">
    <font>
      <sz val="11"/>
      <color theme="1"/>
      <name val="宋体"/>
      <charset val="134"/>
      <scheme val="minor"/>
    </font>
    <font>
      <sz val="11"/>
      <color theme="1"/>
      <name val="宋体"/>
      <charset val="134"/>
    </font>
    <font>
      <b/>
      <sz val="11"/>
      <color theme="1"/>
      <name val="宋体"/>
      <charset val="134"/>
    </font>
    <font>
      <sz val="1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6" applyNumberFormat="0" applyFill="0" applyAlignment="0" applyProtection="0">
      <alignment vertical="center"/>
    </xf>
    <xf numFmtId="0" fontId="11" fillId="0" borderId="16" applyNumberFormat="0" applyFill="0" applyAlignment="0" applyProtection="0">
      <alignment vertical="center"/>
    </xf>
    <xf numFmtId="0" fontId="12" fillId="0" borderId="17" applyNumberFormat="0" applyFill="0" applyAlignment="0" applyProtection="0">
      <alignment vertical="center"/>
    </xf>
    <xf numFmtId="0" fontId="12" fillId="0" borderId="0" applyNumberFormat="0" applyFill="0" applyBorder="0" applyAlignment="0" applyProtection="0">
      <alignment vertical="center"/>
    </xf>
    <xf numFmtId="0" fontId="13" fillId="3" borderId="18" applyNumberFormat="0" applyAlignment="0" applyProtection="0">
      <alignment vertical="center"/>
    </xf>
    <xf numFmtId="0" fontId="14" fillId="4" borderId="19" applyNumberFormat="0" applyAlignment="0" applyProtection="0">
      <alignment vertical="center"/>
    </xf>
    <xf numFmtId="0" fontId="15" fillId="4" borderId="18" applyNumberFormat="0" applyAlignment="0" applyProtection="0">
      <alignment vertical="center"/>
    </xf>
    <xf numFmtId="0" fontId="16" fillId="5" borderId="20" applyNumberFormat="0" applyAlignment="0" applyProtection="0">
      <alignment vertical="center"/>
    </xf>
    <xf numFmtId="0" fontId="17" fillId="0" borderId="21" applyNumberFormat="0" applyFill="0" applyAlignment="0" applyProtection="0">
      <alignment vertical="center"/>
    </xf>
    <xf numFmtId="0" fontId="18" fillId="0" borderId="2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0" fillId="0" borderId="0"/>
  </cellStyleXfs>
  <cellXfs count="43">
    <xf numFmtId="0" fontId="0" fillId="0" borderId="0" xfId="0">
      <alignment vertical="center"/>
    </xf>
    <xf numFmtId="0" fontId="1" fillId="0" borderId="0" xfId="0" applyFont="1">
      <alignment vertical="center"/>
    </xf>
    <xf numFmtId="0" fontId="1" fillId="0" borderId="0" xfId="0" applyFont="1" applyFill="1">
      <alignment vertical="center"/>
    </xf>
    <xf numFmtId="0" fontId="0" fillId="0" borderId="0" xfId="0"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13" xfId="0" applyFont="1" applyFill="1" applyBorder="1" applyAlignment="1">
      <alignment horizontal="center" vertical="center"/>
    </xf>
    <xf numFmtId="0" fontId="1" fillId="0" borderId="12" xfId="0" applyFont="1" applyFill="1" applyBorder="1" applyAlignment="1">
      <alignment horizontal="center" vertical="center"/>
    </xf>
    <xf numFmtId="0" fontId="3" fillId="0" borderId="1" xfId="0" applyFont="1" applyBorder="1" applyAlignment="1">
      <alignment vertical="center" wrapText="1"/>
    </xf>
    <xf numFmtId="0" fontId="1" fillId="0" borderId="11" xfId="0" applyFont="1" applyFill="1" applyBorder="1" applyAlignment="1">
      <alignment horizontal="center" vertical="center" wrapText="1"/>
    </xf>
    <xf numFmtId="0" fontId="1" fillId="0" borderId="14" xfId="0" applyFont="1" applyBorder="1" applyAlignment="1">
      <alignment horizontal="left" vertical="top" wrapText="1"/>
    </xf>
    <xf numFmtId="0" fontId="1" fillId="0" borderId="14" xfId="0" applyFont="1" applyBorder="1" applyAlignment="1">
      <alignment horizontal="left" vertical="top"/>
    </xf>
    <xf numFmtId="10" fontId="1" fillId="0" borderId="1" xfId="0" applyNumberFormat="1" applyFont="1" applyBorder="1" applyAlignment="1">
      <alignment horizontal="center" vertical="center"/>
    </xf>
    <xf numFmtId="9" fontId="4" fillId="0" borderId="1" xfId="0" applyNumberFormat="1" applyFont="1" applyFill="1" applyBorder="1" applyAlignment="1">
      <alignment horizontal="center" vertical="center" wrapText="1"/>
    </xf>
    <xf numFmtId="176" fontId="1" fillId="0" borderId="1" xfId="0" applyNumberFormat="1"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9" workbookViewId="0">
      <selection activeCell="G11" sqref="G11:K11"/>
    </sheetView>
  </sheetViews>
  <sheetFormatPr defaultColWidth="9" defaultRowHeight="14.4"/>
  <cols>
    <col min="1" max="1" width="7.5" customWidth="1"/>
    <col min="2" max="2" width="10.8796296296296" customWidth="1"/>
    <col min="3" max="3" width="13.5" customWidth="1"/>
    <col min="4" max="4" width="32.5277777777778" customWidth="1"/>
    <col min="5" max="5" width="13.6296296296296" style="3" customWidth="1"/>
    <col min="6" max="6" width="13.5" customWidth="1"/>
    <col min="7" max="7" width="12.5" customWidth="1"/>
    <col min="8" max="8" width="10.25" customWidth="1"/>
    <col min="9" max="9" width="12" customWidth="1"/>
    <col min="10" max="10" width="12.8796296296296"/>
    <col min="11" max="11" width="15.1203703703704" customWidth="1"/>
  </cols>
  <sheetData>
    <row r="1" s="1" customFormat="1" ht="28.9" customHeight="1" spans="1:11">
      <c r="A1" s="4" t="s">
        <v>0</v>
      </c>
      <c r="B1" s="4"/>
      <c r="C1" s="4"/>
      <c r="D1" s="4"/>
      <c r="E1" s="5"/>
      <c r="F1" s="4"/>
      <c r="G1" s="4"/>
      <c r="H1" s="4"/>
      <c r="I1" s="4"/>
      <c r="J1" s="4"/>
      <c r="K1" s="4"/>
    </row>
    <row r="2" s="1" customFormat="1" ht="22.15" customHeight="1" spans="1:11">
      <c r="A2" s="6" t="s">
        <v>1</v>
      </c>
      <c r="B2" s="6"/>
      <c r="C2" s="6"/>
      <c r="D2" s="6"/>
      <c r="E2" s="7"/>
      <c r="F2" s="6"/>
      <c r="G2" s="6"/>
      <c r="H2" s="6"/>
      <c r="I2" s="6"/>
      <c r="J2" s="6"/>
      <c r="K2" s="6"/>
    </row>
    <row r="3" s="1" customFormat="1" ht="22.15" customHeight="1" spans="1:11">
      <c r="A3" s="8" t="s">
        <v>2</v>
      </c>
      <c r="B3" s="8"/>
      <c r="C3" s="8" t="s">
        <v>3</v>
      </c>
      <c r="D3" s="8"/>
      <c r="E3" s="9"/>
      <c r="F3" s="8"/>
      <c r="G3" s="8"/>
      <c r="H3" s="8"/>
      <c r="I3" s="8"/>
      <c r="J3" s="8"/>
      <c r="K3" s="8"/>
    </row>
    <row r="4" s="1" customFormat="1" ht="22.15" customHeight="1" spans="1:11">
      <c r="A4" s="10" t="s">
        <v>4</v>
      </c>
      <c r="B4" s="11"/>
      <c r="C4" s="10" t="s">
        <v>5</v>
      </c>
      <c r="D4" s="12"/>
      <c r="E4" s="13"/>
      <c r="F4" s="11"/>
      <c r="G4" s="14" t="s">
        <v>6</v>
      </c>
      <c r="H4" s="10" t="s">
        <v>7</v>
      </c>
      <c r="I4" s="12"/>
      <c r="J4" s="12"/>
      <c r="K4" s="11"/>
    </row>
    <row r="5" s="1" customFormat="1" ht="34.9" customHeight="1" spans="1:11">
      <c r="A5" s="15" t="s">
        <v>8</v>
      </c>
      <c r="B5" s="16"/>
      <c r="C5" s="12"/>
      <c r="D5" s="11"/>
      <c r="E5" s="9" t="s">
        <v>9</v>
      </c>
      <c r="F5" s="8" t="s">
        <v>10</v>
      </c>
      <c r="G5" s="8" t="s">
        <v>11</v>
      </c>
      <c r="H5" s="9" t="s">
        <v>12</v>
      </c>
      <c r="I5" s="8" t="s">
        <v>13</v>
      </c>
      <c r="J5" s="8" t="s">
        <v>14</v>
      </c>
      <c r="K5" s="8"/>
    </row>
    <row r="6" s="1" customFormat="1" ht="22.15" customHeight="1" spans="1:11">
      <c r="A6" s="17"/>
      <c r="B6" s="18"/>
      <c r="C6" s="19" t="s">
        <v>15</v>
      </c>
      <c r="D6" s="20"/>
      <c r="E6" s="9">
        <f>E7+E8+E9</f>
        <v>10.4</v>
      </c>
      <c r="F6" s="8">
        <f>F7+F8+F9</f>
        <v>10.4</v>
      </c>
      <c r="G6" s="8">
        <f>G7+G8+G9</f>
        <v>0.4512</v>
      </c>
      <c r="H6" s="8">
        <v>10</v>
      </c>
      <c r="I6" s="40">
        <v>0.0432</v>
      </c>
      <c r="J6" s="8">
        <f>H6*I6</f>
        <v>0.432</v>
      </c>
      <c r="K6" s="8"/>
    </row>
    <row r="7" s="1" customFormat="1" ht="22.15" customHeight="1" spans="1:11">
      <c r="A7" s="17"/>
      <c r="B7" s="18"/>
      <c r="C7" s="19" t="s">
        <v>16</v>
      </c>
      <c r="D7" s="20"/>
      <c r="E7" s="9">
        <v>10.4</v>
      </c>
      <c r="F7" s="8">
        <v>10.4</v>
      </c>
      <c r="G7" s="8">
        <v>0.4512</v>
      </c>
      <c r="H7" s="8" t="s">
        <v>17</v>
      </c>
      <c r="I7" s="8"/>
      <c r="J7" s="8" t="s">
        <v>17</v>
      </c>
      <c r="K7" s="8"/>
    </row>
    <row r="8" s="1" customFormat="1" ht="22.15" customHeight="1" spans="1:11">
      <c r="A8" s="17"/>
      <c r="B8" s="18"/>
      <c r="C8" s="19" t="s">
        <v>18</v>
      </c>
      <c r="D8" s="20"/>
      <c r="E8" s="9"/>
      <c r="F8" s="8"/>
      <c r="G8" s="8"/>
      <c r="H8" s="8" t="s">
        <v>17</v>
      </c>
      <c r="I8" s="8"/>
      <c r="J8" s="8" t="s">
        <v>17</v>
      </c>
      <c r="K8" s="8"/>
    </row>
    <row r="9" s="1" customFormat="1" ht="22.15" customHeight="1" spans="1:11">
      <c r="A9" s="21"/>
      <c r="B9" s="22"/>
      <c r="C9" s="19" t="s">
        <v>19</v>
      </c>
      <c r="D9" s="20"/>
      <c r="E9" s="9"/>
      <c r="F9" s="8"/>
      <c r="G9" s="8"/>
      <c r="H9" s="8" t="s">
        <v>17</v>
      </c>
      <c r="I9" s="8"/>
      <c r="J9" s="8" t="s">
        <v>17</v>
      </c>
      <c r="K9" s="8"/>
    </row>
    <row r="10" s="1" customFormat="1" ht="22.15" customHeight="1" spans="1:11">
      <c r="A10" s="23" t="s">
        <v>20</v>
      </c>
      <c r="B10" s="10" t="s">
        <v>21</v>
      </c>
      <c r="C10" s="12"/>
      <c r="D10" s="12"/>
      <c r="E10" s="13"/>
      <c r="F10" s="11"/>
      <c r="G10" s="10" t="s">
        <v>22</v>
      </c>
      <c r="H10" s="12"/>
      <c r="I10" s="12"/>
      <c r="J10" s="12"/>
      <c r="K10" s="11"/>
    </row>
    <row r="11" s="1" customFormat="1" ht="88.9" customHeight="1" spans="1:11">
      <c r="A11" s="24"/>
      <c r="B11" s="25" t="s">
        <v>23</v>
      </c>
      <c r="C11" s="13"/>
      <c r="D11" s="13"/>
      <c r="E11" s="13"/>
      <c r="F11" s="26"/>
      <c r="G11" s="25" t="s">
        <v>24</v>
      </c>
      <c r="H11" s="13"/>
      <c r="I11" s="13"/>
      <c r="J11" s="13"/>
      <c r="K11" s="26"/>
    </row>
    <row r="12" s="1" customFormat="1" ht="31.15" customHeight="1" spans="1:11">
      <c r="A12" s="23" t="s">
        <v>25</v>
      </c>
      <c r="B12" s="8" t="s">
        <v>26</v>
      </c>
      <c r="C12" s="8" t="s">
        <v>27</v>
      </c>
      <c r="D12" s="8" t="s">
        <v>28</v>
      </c>
      <c r="E12" s="9" t="s">
        <v>29</v>
      </c>
      <c r="F12" s="8" t="s">
        <v>30</v>
      </c>
      <c r="G12" s="8" t="s">
        <v>31</v>
      </c>
      <c r="H12" s="9" t="s">
        <v>32</v>
      </c>
      <c r="I12" s="9" t="s">
        <v>33</v>
      </c>
      <c r="J12" s="8" t="s">
        <v>14</v>
      </c>
      <c r="K12" s="9" t="s">
        <v>34</v>
      </c>
    </row>
    <row r="13" s="2" customFormat="1" ht="22.15" customHeight="1" spans="1:11">
      <c r="A13" s="27"/>
      <c r="B13" s="28" t="s">
        <v>35</v>
      </c>
      <c r="C13" s="29" t="s">
        <v>36</v>
      </c>
      <c r="D13" s="28" t="s">
        <v>37</v>
      </c>
      <c r="E13" s="28" t="s">
        <v>38</v>
      </c>
      <c r="F13" s="28">
        <v>104000</v>
      </c>
      <c r="G13" s="28" t="s">
        <v>39</v>
      </c>
      <c r="H13" s="28">
        <v>20</v>
      </c>
      <c r="I13" s="28">
        <v>4512</v>
      </c>
      <c r="J13" s="28">
        <v>20</v>
      </c>
      <c r="K13" s="29"/>
    </row>
    <row r="14" s="2" customFormat="1" ht="22.15" customHeight="1" spans="1:11">
      <c r="A14" s="27"/>
      <c r="B14" s="30" t="s">
        <v>40</v>
      </c>
      <c r="C14" s="30" t="s">
        <v>41</v>
      </c>
      <c r="D14" s="31" t="s">
        <v>42</v>
      </c>
      <c r="E14" s="28" t="s">
        <v>43</v>
      </c>
      <c r="F14" s="32">
        <v>4</v>
      </c>
      <c r="G14" s="28" t="s">
        <v>44</v>
      </c>
      <c r="H14" s="33">
        <v>10</v>
      </c>
      <c r="I14" s="32">
        <v>0</v>
      </c>
      <c r="J14" s="33">
        <v>0</v>
      </c>
      <c r="K14" s="29" t="s">
        <v>45</v>
      </c>
    </row>
    <row r="15" s="2" customFormat="1" ht="22.15" customHeight="1" spans="1:11">
      <c r="A15" s="27"/>
      <c r="B15" s="34"/>
      <c r="C15" s="34"/>
      <c r="D15" s="28" t="s">
        <v>46</v>
      </c>
      <c r="E15" s="28" t="s">
        <v>43</v>
      </c>
      <c r="F15" s="32">
        <v>5</v>
      </c>
      <c r="G15" s="28" t="s">
        <v>47</v>
      </c>
      <c r="H15" s="33">
        <v>5</v>
      </c>
      <c r="I15" s="32">
        <v>0</v>
      </c>
      <c r="J15" s="33">
        <v>0</v>
      </c>
      <c r="K15" s="29" t="s">
        <v>45</v>
      </c>
    </row>
    <row r="16" s="2" customFormat="1" ht="22.15" customHeight="1" spans="1:11">
      <c r="A16" s="27"/>
      <c r="B16" s="34"/>
      <c r="C16" s="30" t="s">
        <v>48</v>
      </c>
      <c r="D16" s="28" t="s">
        <v>49</v>
      </c>
      <c r="E16" s="28" t="s">
        <v>38</v>
      </c>
      <c r="F16" s="32">
        <v>1</v>
      </c>
      <c r="G16" s="28" t="s">
        <v>50</v>
      </c>
      <c r="H16" s="33">
        <v>5</v>
      </c>
      <c r="I16" s="32">
        <v>1</v>
      </c>
      <c r="J16" s="33">
        <v>5</v>
      </c>
      <c r="K16" s="29"/>
    </row>
    <row r="17" s="2" customFormat="1" ht="22.15" customHeight="1" spans="1:11">
      <c r="A17" s="27"/>
      <c r="B17" s="34"/>
      <c r="C17" s="34"/>
      <c r="D17" s="29" t="s">
        <v>51</v>
      </c>
      <c r="E17" s="28" t="s">
        <v>38</v>
      </c>
      <c r="F17" s="32">
        <v>4</v>
      </c>
      <c r="G17" s="28" t="s">
        <v>50</v>
      </c>
      <c r="H17" s="33">
        <v>5</v>
      </c>
      <c r="I17" s="32">
        <v>4</v>
      </c>
      <c r="J17" s="33">
        <v>5</v>
      </c>
      <c r="K17" s="29"/>
    </row>
    <row r="18" s="2" customFormat="1" ht="22.15" customHeight="1" spans="1:11">
      <c r="A18" s="27"/>
      <c r="B18" s="34"/>
      <c r="C18" s="34"/>
      <c r="D18" s="28" t="s">
        <v>52</v>
      </c>
      <c r="E18" s="28" t="s">
        <v>38</v>
      </c>
      <c r="F18" s="32">
        <v>6</v>
      </c>
      <c r="G18" s="28" t="s">
        <v>50</v>
      </c>
      <c r="H18" s="33">
        <v>5</v>
      </c>
      <c r="I18" s="32">
        <v>6</v>
      </c>
      <c r="J18" s="33">
        <v>5</v>
      </c>
      <c r="K18" s="29"/>
    </row>
    <row r="19" s="2" customFormat="1" ht="22.15" customHeight="1" spans="1:11">
      <c r="A19" s="27"/>
      <c r="B19" s="34"/>
      <c r="C19" s="34"/>
      <c r="D19" s="28" t="s">
        <v>53</v>
      </c>
      <c r="E19" s="28" t="s">
        <v>38</v>
      </c>
      <c r="F19" s="32">
        <v>7</v>
      </c>
      <c r="G19" s="28" t="s">
        <v>50</v>
      </c>
      <c r="H19" s="33">
        <v>5</v>
      </c>
      <c r="I19" s="32">
        <v>7</v>
      </c>
      <c r="J19" s="33">
        <v>5</v>
      </c>
      <c r="K19" s="29"/>
    </row>
    <row r="20" s="2" customFormat="1" ht="22.15" customHeight="1" spans="1:11">
      <c r="A20" s="27"/>
      <c r="B20" s="34"/>
      <c r="C20" s="35"/>
      <c r="D20" s="28" t="s">
        <v>54</v>
      </c>
      <c r="E20" s="28" t="s">
        <v>55</v>
      </c>
      <c r="F20" s="32">
        <v>10</v>
      </c>
      <c r="G20" s="28" t="s">
        <v>50</v>
      </c>
      <c r="H20" s="33">
        <v>5</v>
      </c>
      <c r="I20" s="32" t="s">
        <v>56</v>
      </c>
      <c r="J20" s="33">
        <v>3</v>
      </c>
      <c r="K20" s="29" t="s">
        <v>45</v>
      </c>
    </row>
    <row r="21" s="2" customFormat="1" ht="22.15" customHeight="1" spans="1:11">
      <c r="A21" s="27"/>
      <c r="B21" s="30" t="s">
        <v>57</v>
      </c>
      <c r="C21" s="29" t="s">
        <v>58</v>
      </c>
      <c r="D21" s="36" t="s">
        <v>59</v>
      </c>
      <c r="E21" s="28" t="s">
        <v>60</v>
      </c>
      <c r="F21" s="32" t="s">
        <v>61</v>
      </c>
      <c r="G21" s="28"/>
      <c r="H21" s="33">
        <v>20</v>
      </c>
      <c r="I21" s="32" t="s">
        <v>56</v>
      </c>
      <c r="J21" s="33">
        <v>15</v>
      </c>
      <c r="K21" s="29" t="s">
        <v>45</v>
      </c>
    </row>
    <row r="22" s="2" customFormat="1" ht="22.15" customHeight="1" spans="1:11">
      <c r="A22" s="27"/>
      <c r="B22" s="37" t="s">
        <v>62</v>
      </c>
      <c r="C22" s="29" t="s">
        <v>63</v>
      </c>
      <c r="D22" s="29" t="s">
        <v>64</v>
      </c>
      <c r="E22" s="28" t="s">
        <v>55</v>
      </c>
      <c r="F22" s="28" t="s">
        <v>65</v>
      </c>
      <c r="G22" s="28" t="s">
        <v>66</v>
      </c>
      <c r="H22" s="33">
        <v>10</v>
      </c>
      <c r="I22" s="41">
        <v>0</v>
      </c>
      <c r="J22" s="33">
        <v>7</v>
      </c>
      <c r="K22" s="29" t="s">
        <v>45</v>
      </c>
    </row>
    <row r="23" s="1" customFormat="1" ht="22.15" customHeight="1" spans="1:11">
      <c r="A23" s="10" t="s">
        <v>67</v>
      </c>
      <c r="B23" s="12"/>
      <c r="C23" s="12"/>
      <c r="D23" s="12"/>
      <c r="E23" s="13"/>
      <c r="F23" s="12"/>
      <c r="G23" s="12"/>
      <c r="H23" s="12"/>
      <c r="I23" s="11"/>
      <c r="J23" s="42">
        <f>SUM(J6,J13:J22)</f>
        <v>65.432</v>
      </c>
      <c r="K23" s="14"/>
    </row>
    <row r="24" s="1" customFormat="1" ht="183" customHeight="1" spans="1:11">
      <c r="A24" s="38" t="s">
        <v>68</v>
      </c>
      <c r="B24" s="39"/>
      <c r="C24" s="39"/>
      <c r="D24" s="39"/>
      <c r="E24" s="38"/>
      <c r="F24" s="39"/>
      <c r="G24" s="39"/>
      <c r="H24" s="39"/>
      <c r="I24" s="39"/>
      <c r="J24" s="39"/>
      <c r="K24" s="39"/>
    </row>
  </sheetData>
  <mergeCells count="18">
    <mergeCell ref="A1:K1"/>
    <mergeCell ref="A2:K2"/>
    <mergeCell ref="A3:B3"/>
    <mergeCell ref="C3:K3"/>
    <mergeCell ref="A4:B4"/>
    <mergeCell ref="C4:F4"/>
    <mergeCell ref="H4:K4"/>
    <mergeCell ref="C5:D5"/>
    <mergeCell ref="B10:F10"/>
    <mergeCell ref="G10:K10"/>
    <mergeCell ref="B11:F11"/>
    <mergeCell ref="G11:K11"/>
    <mergeCell ref="A10:A11"/>
    <mergeCell ref="A12:A22"/>
    <mergeCell ref="B14:B20"/>
    <mergeCell ref="C14:C15"/>
    <mergeCell ref="C16:C20"/>
    <mergeCell ref="A5:B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宋歌2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2023-03-30T02:37:00Z</dcterms:created>
  <cp:lastPrinted>2023-03-31T07:38:00Z</cp:lastPrinted>
  <dcterms:modified xsi:type="dcterms:W3CDTF">2025-07-17T08:22:44Z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CE52C498FDDB42DCB86A06A5314B35F1_13</vt:lpwstr>
  </property>
  <property fmtid="{D5CDD505-2E9C-101B-9397-08002B2CF9AE}" pid="3" name="KSOProductBuildVer">
    <vt:lpwstr>2052-12.1.0.21915</vt:lpwstr>
  </property>
</Properties>
</file>