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204" windowHeight="9060"/>
  </bookViews>
  <sheets>
    <sheet name="李倩楠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<sst xmlns="http://schemas.openxmlformats.org/spreadsheetml/2006/main" count="89" uniqueCount="71">
  <si>
    <t>附件2</t>
  </si>
  <si>
    <t>项目支出绩效自评表</t>
  </si>
  <si>
    <t>（   2024  年度）</t>
  </si>
  <si>
    <t>项目名称</t>
  </si>
  <si>
    <t>2024年援助办学经费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</si>
  <si>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</si>
  <si>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</si>
  <si>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</si>
  <si>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</si>
  <si>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</si>
  <si>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</si>
  <si>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</si>
  <si>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</si>
  <si>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</si>
  <si>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</si>
  <si>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</si>
  <si>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</si>
  <si>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</si>
  <si>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</si>
  <si>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</si>
  <si>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</si>
  <si>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</si>
  <si>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</si>
  <si>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</si>
  <si>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进一步提升京津冀教育协同发展水平，支持三河市教育事业改革发展，按照北京城市副中心（通州区）与廊坊北三县协同发展牵头部门对接调度会议纪要工作要求，经北京市教育委员会与三河市人民政府沟通协商，三河教育和体育局与北京实验学校（海淀）合作办学，在三河市设立北京实验学校三河校区。北京实验学校（海淀）支持廊坊三河港中旅中学，在教学管理、教师培养、资源共享、学生活动等方面开展合作办学，提升学校教育教学水平。</t>
  </si>
  <si>
    <r>
      <rPr>
        <sz val="11"/>
        <color theme="1"/>
        <rFont val="宋体"/>
        <charset val="134"/>
        <scheme val="minor"/>
      </rPr>
      <t>目标完成情况：河北教师全年按预定次数来京培训学习，学习效果良好，教师专业能力得到提升，2024年与廊坊三河港中旅中学合作办学整体效果显著，促进了教育均衡发展，三河校区学生学习积极性提升，援助教师整体满意度较高。
资金完成情况：援助教师餐饮费、差旅费、课程研究教育教学耗材等支出费均已按照预算金额完成全部支出；外聘人员聘用工资完成589353.48元，结余310646.52元；培训专家劳务费完成360000元，结余240000元</t>
    </r>
    <r>
      <rPr>
        <sz val="11"/>
        <rFont val="宋体"/>
        <charset val="134"/>
        <scheme val="minor"/>
      </rPr>
      <t>，这两项资金有结余，结转到25年后继续用于相关项目。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</si>
  <si>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</si>
  <si>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</si>
  <si>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</si>
  <si>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</si>
  <si>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</si>
  <si>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</si>
  <si>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</si>
  <si>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</si>
  <si>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</si>
  <si>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</si>
  <si>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</si>
  <si>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</si>
  <si>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</si>
  <si>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</si>
  <si>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</si>
  <si>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外聘人员聘用工资及培训专家劳务费两项资金有结余，结转到25年后继续用于相关项目</t>
  </si>
  <si>
    <t>产出指标</t>
  </si>
  <si>
    <t>时效指标</t>
  </si>
  <si>
    <t>项目完成时间</t>
  </si>
  <si>
    <t>月</t>
  </si>
  <si>
    <t>数量指标</t>
  </si>
  <si>
    <t>河北教师来京培训学习批次数</t>
  </si>
  <si>
    <t>＝</t>
  </si>
  <si>
    <t>18</t>
  </si>
  <si>
    <t>次</t>
  </si>
  <si>
    <t>北京学校教师赴河北培训、指导、教研次数</t>
  </si>
  <si>
    <t>60</t>
  </si>
  <si>
    <t>质量指标</t>
  </si>
  <si>
    <t>发放对象合规率</t>
  </si>
  <si>
    <t>100</t>
  </si>
  <si>
    <t>%</t>
  </si>
  <si>
    <t>效益指标</t>
  </si>
  <si>
    <t>社会效益指标</t>
  </si>
  <si>
    <t>激励援助教师工作积极性</t>
  </si>
  <si>
    <t>定性</t>
  </si>
  <si>
    <t>优</t>
  </si>
  <si>
    <t>促进教育均衡发展</t>
  </si>
  <si>
    <t>可持续影响指标</t>
  </si>
  <si>
    <t>河北学生学业发展水平提高</t>
  </si>
  <si>
    <t>满意度指标</t>
  </si>
  <si>
    <t>服务对象满意度指标</t>
  </si>
  <si>
    <t>援助教师满意度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</si>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</sst>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9" applyNumberFormat="0" applyAlignment="0" applyProtection="0">
      <alignment vertical="center"/>
    </xf>
    <xf numFmtId="0" fontId="12" fillId="4" borderId="20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0" fillId="0" borderId="0"/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textRotation="255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top" wrapText="1"/>
    </xf>
    <xf numFmtId="10" fontId="0" fillId="0" borderId="5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9" fontId="0" fillId="0" borderId="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D12" workbookViewId="0">
      <selection activeCell="J8" sqref="J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0.6296296296296" style="1" customWidth="1"/>
    <col min="4" max="4" width="16.6296296296296" style="1" customWidth="1"/>
    <col min="5" max="5" width="13.6296296296296" style="3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1.7777777777778" style="1"/>
    <col min="11" max="11" width="25" style="1" customWidth="1"/>
    <col min="12" max="16384" width="9" style="1"/>
  </cols>
  <sheetData>
    <row r="1" ht="21" customHeight="1" spans="1:2">
      <c r="A1" s="4" t="s">
        <v>0</v>
      </c>
      <c r="B1" s="4"/>
    </row>
    <row r="2" ht="28.9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15" customHeight="1" spans="1:11">
      <c r="A4" s="7" t="s">
        <v>3</v>
      </c>
      <c r="B4" s="8"/>
      <c r="C4" s="7" t="s">
        <v>4</v>
      </c>
      <c r="D4" s="9"/>
      <c r="E4" s="9"/>
      <c r="F4" s="9"/>
      <c r="G4" s="9"/>
      <c r="H4" s="9"/>
      <c r="I4" s="9"/>
      <c r="J4" s="9"/>
      <c r="K4" s="8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20" t="s">
        <v>14</v>
      </c>
      <c r="J6" s="20" t="s">
        <v>15</v>
      </c>
      <c r="K6" s="20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4">
        <f>F8+F9+F10</f>
        <v>200</v>
      </c>
      <c r="G7" s="14">
        <f>G8+G9+G10</f>
        <v>144.935348</v>
      </c>
      <c r="H7" s="20">
        <v>10</v>
      </c>
      <c r="I7" s="41">
        <f>G7/F7</f>
        <v>0.72467674</v>
      </c>
      <c r="J7" s="14">
        <f>H7*I7</f>
        <v>7.2467674</v>
      </c>
      <c r="K7" s="20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4">
        <v>200</v>
      </c>
      <c r="G8" s="14">
        <v>144.935348</v>
      </c>
      <c r="H8" s="20" t="s">
        <v>18</v>
      </c>
      <c r="I8" s="41">
        <f>G8/F8</f>
        <v>0.72467674</v>
      </c>
      <c r="J8" s="20" t="s">
        <v>18</v>
      </c>
      <c r="K8" s="20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20" t="s">
        <v>18</v>
      </c>
      <c r="I9" s="20"/>
      <c r="J9" s="20" t="s">
        <v>18</v>
      </c>
      <c r="K9" s="20"/>
    </row>
    <row r="10" s="1" customFormat="1" ht="31.5" customHeight="1" spans="1:11">
      <c r="A10" s="21"/>
      <c r="B10" s="22"/>
      <c r="C10" s="18" t="s">
        <v>20</v>
      </c>
      <c r="D10" s="19"/>
      <c r="E10" s="13"/>
      <c r="F10" s="14"/>
      <c r="G10" s="14"/>
      <c r="H10" s="20" t="s">
        <v>18</v>
      </c>
      <c r="I10" s="20"/>
      <c r="J10" s="20" t="s">
        <v>18</v>
      </c>
      <c r="K10" s="20"/>
    </row>
    <row r="11" ht="22.15" customHeight="1" spans="1:11">
      <c r="A11" s="23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43" customHeight="1" spans="1:11">
      <c r="A12" s="24"/>
      <c r="B12" s="25" t="s">
        <v>24</v>
      </c>
      <c r="C12" s="26"/>
      <c r="D12" s="26"/>
      <c r="E12" s="26"/>
      <c r="F12" s="27"/>
      <c r="G12" s="28" t="s">
        <v>25</v>
      </c>
      <c r="H12" s="29"/>
      <c r="I12" s="29"/>
      <c r="J12" s="29"/>
      <c r="K12" s="42"/>
    </row>
    <row r="13" ht="31.15" customHeight="1" spans="1:11">
      <c r="A13" s="23" t="s">
        <v>26</v>
      </c>
      <c r="B13" s="20" t="s">
        <v>27</v>
      </c>
      <c r="C13" s="20" t="s">
        <v>28</v>
      </c>
      <c r="D13" s="20" t="s">
        <v>29</v>
      </c>
      <c r="E13" s="15" t="s">
        <v>30</v>
      </c>
      <c r="F13" s="20" t="s">
        <v>31</v>
      </c>
      <c r="G13" s="20" t="s">
        <v>32</v>
      </c>
      <c r="H13" s="15" t="s">
        <v>33</v>
      </c>
      <c r="I13" s="15" t="s">
        <v>34</v>
      </c>
      <c r="J13" s="20" t="s">
        <v>15</v>
      </c>
      <c r="K13" s="15" t="s">
        <v>35</v>
      </c>
    </row>
    <row r="14" s="2" customFormat="1" ht="42" customHeight="1" spans="1:11">
      <c r="A14" s="30"/>
      <c r="B14" s="31" t="s">
        <v>36</v>
      </c>
      <c r="C14" s="32" t="s">
        <v>37</v>
      </c>
      <c r="D14" s="20" t="s">
        <v>38</v>
      </c>
      <c r="E14" s="31" t="s">
        <v>39</v>
      </c>
      <c r="F14" s="20">
        <v>200</v>
      </c>
      <c r="G14" s="20" t="s">
        <v>40</v>
      </c>
      <c r="H14" s="33">
        <v>10</v>
      </c>
      <c r="I14" s="14">
        <v>144.935348</v>
      </c>
      <c r="J14" s="31">
        <v>9</v>
      </c>
      <c r="K14" s="32" t="s">
        <v>41</v>
      </c>
    </row>
    <row r="15" s="2" customFormat="1" ht="22.15" customHeight="1" spans="1:11">
      <c r="A15" s="30"/>
      <c r="B15" s="34" t="s">
        <v>42</v>
      </c>
      <c r="C15" s="31" t="s">
        <v>43</v>
      </c>
      <c r="D15" s="32" t="s">
        <v>44</v>
      </c>
      <c r="E15" s="31" t="s">
        <v>39</v>
      </c>
      <c r="F15" s="35">
        <v>12</v>
      </c>
      <c r="G15" s="32" t="s">
        <v>45</v>
      </c>
      <c r="H15" s="33">
        <v>15</v>
      </c>
      <c r="I15" s="35">
        <v>12</v>
      </c>
      <c r="J15" s="31">
        <v>15</v>
      </c>
      <c r="K15" s="31"/>
    </row>
    <row r="16" s="2" customFormat="1" ht="36" customHeight="1" spans="1:11">
      <c r="A16" s="30"/>
      <c r="B16" s="36"/>
      <c r="C16" s="34" t="s">
        <v>46</v>
      </c>
      <c r="D16" s="32" t="s">
        <v>47</v>
      </c>
      <c r="E16" s="32" t="s">
        <v>48</v>
      </c>
      <c r="F16" s="35" t="s">
        <v>49</v>
      </c>
      <c r="G16" s="32" t="s">
        <v>50</v>
      </c>
      <c r="H16" s="33">
        <v>5</v>
      </c>
      <c r="I16" s="35">
        <v>18</v>
      </c>
      <c r="J16" s="31">
        <v>5</v>
      </c>
      <c r="K16" s="31"/>
    </row>
    <row r="17" s="2" customFormat="1" ht="43" customHeight="1" spans="1:11">
      <c r="A17" s="30"/>
      <c r="B17" s="36"/>
      <c r="C17" s="37"/>
      <c r="D17" s="32" t="s">
        <v>51</v>
      </c>
      <c r="E17" s="32" t="s">
        <v>48</v>
      </c>
      <c r="F17" s="31" t="s">
        <v>52</v>
      </c>
      <c r="G17" s="31" t="s">
        <v>50</v>
      </c>
      <c r="H17" s="33">
        <v>5</v>
      </c>
      <c r="I17" s="31">
        <v>60</v>
      </c>
      <c r="J17" s="31">
        <v>5</v>
      </c>
      <c r="K17" s="31"/>
    </row>
    <row r="18" s="2" customFormat="1" ht="22.15" customHeight="1" spans="1:11">
      <c r="A18" s="30"/>
      <c r="B18" s="37"/>
      <c r="C18" s="31" t="s">
        <v>53</v>
      </c>
      <c r="D18" s="32" t="s">
        <v>54</v>
      </c>
      <c r="E18" s="32" t="s">
        <v>48</v>
      </c>
      <c r="F18" s="31" t="s">
        <v>55</v>
      </c>
      <c r="G18" s="31" t="s">
        <v>56</v>
      </c>
      <c r="H18" s="33">
        <v>15</v>
      </c>
      <c r="I18" s="31">
        <v>100</v>
      </c>
      <c r="J18" s="31">
        <v>15</v>
      </c>
      <c r="K18" s="31"/>
    </row>
    <row r="19" s="2" customFormat="1" ht="32" customHeight="1" spans="1:11">
      <c r="A19" s="30"/>
      <c r="B19" s="34" t="s">
        <v>57</v>
      </c>
      <c r="C19" s="38" t="s">
        <v>58</v>
      </c>
      <c r="D19" s="32" t="s">
        <v>59</v>
      </c>
      <c r="E19" s="32" t="s">
        <v>60</v>
      </c>
      <c r="F19" s="32" t="s">
        <v>61</v>
      </c>
      <c r="G19" s="31"/>
      <c r="H19" s="33">
        <v>10</v>
      </c>
      <c r="I19" s="32" t="s">
        <v>61</v>
      </c>
      <c r="J19" s="31">
        <v>10</v>
      </c>
      <c r="K19" s="31"/>
    </row>
    <row r="20" s="2" customFormat="1" ht="22.15" customHeight="1" spans="1:11">
      <c r="A20" s="30"/>
      <c r="B20" s="36"/>
      <c r="C20" s="39"/>
      <c r="D20" s="32" t="s">
        <v>62</v>
      </c>
      <c r="E20" s="32" t="s">
        <v>60</v>
      </c>
      <c r="F20" s="32" t="s">
        <v>61</v>
      </c>
      <c r="G20" s="31"/>
      <c r="H20" s="33">
        <v>10</v>
      </c>
      <c r="I20" s="32" t="s">
        <v>61</v>
      </c>
      <c r="J20" s="31">
        <v>10</v>
      </c>
      <c r="K20" s="31"/>
    </row>
    <row r="21" s="2" customFormat="1" ht="31" customHeight="1" spans="1:11">
      <c r="A21" s="30"/>
      <c r="B21" s="37"/>
      <c r="C21" s="32" t="s">
        <v>63</v>
      </c>
      <c r="D21" s="32" t="s">
        <v>64</v>
      </c>
      <c r="E21" s="32" t="s">
        <v>60</v>
      </c>
      <c r="F21" s="32" t="s">
        <v>61</v>
      </c>
      <c r="G21" s="31"/>
      <c r="H21" s="33">
        <v>10</v>
      </c>
      <c r="I21" s="32" t="s">
        <v>61</v>
      </c>
      <c r="J21" s="31">
        <v>10</v>
      </c>
      <c r="K21" s="31"/>
    </row>
    <row r="22" s="2" customFormat="1" ht="22.15" customHeight="1" spans="1:11">
      <c r="A22" s="24"/>
      <c r="B22" s="38" t="s">
        <v>65</v>
      </c>
      <c r="C22" s="32" t="s">
        <v>66</v>
      </c>
      <c r="D22" s="32" t="s">
        <v>67</v>
      </c>
      <c r="E22" s="32" t="s">
        <v>68</v>
      </c>
      <c r="F22" s="32" t="s">
        <v>69</v>
      </c>
      <c r="G22" s="31" t="s">
        <v>56</v>
      </c>
      <c r="H22" s="33">
        <v>10</v>
      </c>
      <c r="I22" s="43">
        <v>0.95</v>
      </c>
      <c r="J22" s="31">
        <v>10</v>
      </c>
      <c r="K22" s="31"/>
    </row>
    <row r="23" ht="22.15" customHeight="1" spans="1:11">
      <c r="A23" s="7" t="s">
        <v>70</v>
      </c>
      <c r="B23" s="9"/>
      <c r="C23" s="9"/>
      <c r="D23" s="9"/>
      <c r="E23" s="9"/>
      <c r="F23" s="9"/>
      <c r="G23" s="9"/>
      <c r="H23" s="9"/>
      <c r="I23" s="8"/>
      <c r="J23" s="14">
        <f>SUM(J7,J14:J22)</f>
        <v>96.2467674</v>
      </c>
      <c r="K23" s="10"/>
    </row>
    <row r="24" ht="18" customHeight="1" spans="1:1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</row>
  </sheetData>
  <mergeCells count="22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24:K24"/>
    <mergeCell ref="A11:A12"/>
    <mergeCell ref="A13:A22"/>
    <mergeCell ref="B15:B18"/>
    <mergeCell ref="B19:B21"/>
    <mergeCell ref="C16:C17"/>
    <mergeCell ref="C19:C20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李倩楠2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EC984D41FFB14146934A7211FE10B3DF_13</vt:lpwstr>
  </property>
  <property fmtid="{D5CDD505-2E9C-101B-9397-08002B2CF9AE}" pid="3" name="KSOProductBuildVer">
    <vt:lpwstr>2052-12.1.0.21541</vt:lpwstr>
  </property>
</Properties>
</file>