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吴文忠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<sst xmlns="http://schemas.openxmlformats.org/spreadsheetml/2006/main" count="84" uniqueCount="68">
  <si>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t>附件2</t>
  </si>
  <si>
    <t>项目支出绩效自评表</t>
  </si>
  <si>
    <t>（   2024  年度）</t>
  </si>
  <si>
    <t>项目名称</t>
  </si>
  <si>
    <t>[ID35222]北京实验学校（海淀）物理、生物实验室设备改造购置项目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</si>
  <si>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</si>
  <si>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</si>
  <si>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</si>
  <si>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</si>
  <si>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</si>
  <si>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</si>
  <si>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</si>
  <si>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</si>
  <si>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</si>
  <si>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</si>
  <si>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</si>
  <si>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</si>
  <si>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</si>
  <si>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</si>
  <si>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</si>
  <si>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</si>
  <si>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</si>
  <si>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</si>
  <si>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</si>
  <si>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主要内容为北京实验学校（海淀）物理、生物实验室设备改造购置项目的实施，保障满足全校正常的教学需要，为教育、教学工作提供有力保障,为提升校园安全水平奠定基础，为促进学生健康成长提供良好环境，保障学校师生的安全及健康成长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</si>
  <si>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</si>
  <si>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</si>
  <si>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</si>
  <si>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</si>
  <si>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</si>
  <si>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</si>
  <si>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</si>
  <si>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</si>
  <si>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</si>
  <si>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</si>
  <si>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</si>
  <si>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</si>
  <si>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教育教学设备购置成本</t>
  </si>
  <si>
    <t>≤</t>
  </si>
  <si>
    <t>元</t>
  </si>
  <si>
    <t>产出指标</t>
  </si>
  <si>
    <t>时效指标</t>
  </si>
  <si>
    <t>招标采购时间</t>
  </si>
  <si>
    <t>11</t>
  </si>
  <si>
    <t>月</t>
  </si>
  <si>
    <t>按时完成送货、安装及验收</t>
  </si>
  <si>
    <t>数量指标</t>
  </si>
  <si>
    <t>购置教育教学设备数量</t>
  </si>
  <si>
    <t>≥</t>
  </si>
  <si>
    <t>个（台、套、件、辆）</t>
  </si>
  <si>
    <t>质量指标</t>
  </si>
  <si>
    <t>符合《海淀区行政事业单位办公设备配置标准》</t>
  </si>
  <si>
    <t>定性</t>
  </si>
  <si>
    <t>优</t>
  </si>
  <si>
    <t>仍有提升空间</t>
  </si>
  <si>
    <t>效益指标</t>
  </si>
  <si>
    <t>社会效益指标</t>
  </si>
  <si>
    <t>提高学校教育教学设备水平</t>
  </si>
  <si>
    <t>可持续影响指标</t>
  </si>
  <si>
    <t>保障学校教育教学安全</t>
  </si>
  <si>
    <t>满意度指标</t>
  </si>
  <si>
    <t>服务对象满意度指标</t>
  </si>
  <si>
    <t>受益学生满意度</t>
  </si>
  <si>
    <t>95</t>
  </si>
  <si>
    <t>%</t>
  </si>
  <si>
    <t>≥98%</t>
  </si>
  <si>
    <t>总分</t>
  </si>
  <si>
    <r>
      <rPr>
        <sz val="11"/>
        <color theme="1"/>
        <rFont val="宋体"/>
        <charset val="134"/>
        <scheme val="minor"/>
      </rP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  <scheme val="minor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  <scheme val="minor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</si>
</sst>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  <xf numFmtId="0" fontId="0" fillId="0" borderId="0"/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Alignment="1">
      <alignment vertical="center" wrapText="1"/>
    </xf>
    <xf numFmtId="176" fontId="0" fillId="0" borderId="0" xfId="0" applyNumberFormat="1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176" fontId="0" fillId="0" borderId="2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/>
    </xf>
    <xf numFmtId="176" fontId="0" fillId="0" borderId="14" xfId="0" applyNumberFormat="1" applyFont="1" applyBorder="1" applyAlignment="1">
      <alignment horizontal="left" vertical="top" wrapText="1"/>
    </xf>
    <xf numFmtId="176" fontId="0" fillId="0" borderId="14" xfId="0" applyNumberFormat="1" applyFont="1" applyBorder="1" applyAlignment="1">
      <alignment horizontal="left" vertical="top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C4" workbookViewId="0">
      <selection activeCell="H9" sqref="H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0.6296296296296" style="1" customWidth="1"/>
    <col min="4" max="4" width="16.6296296296296" style="1" customWidth="1"/>
    <col min="5" max="5" width="13.6296296296296" style="3" customWidth="1"/>
    <col min="6" max="6" width="13.5" style="4" customWidth="1"/>
    <col min="7" max="7" width="12.5" style="4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pans="1:2">
      <c r="A1" s="5" t="s">
        <v>0</v>
      </c>
      <c r="B1" s="5"/>
    </row>
    <row r="2" spans="1:11">
      <c r="A2" s="6" t="s">
        <v>1</v>
      </c>
      <c r="B2" s="6"/>
      <c r="C2" s="6"/>
      <c r="D2" s="6"/>
      <c r="E2" s="7"/>
      <c r="F2" s="8"/>
      <c r="G2" s="8"/>
      <c r="H2" s="6"/>
      <c r="I2" s="6"/>
      <c r="J2" s="6"/>
      <c r="K2" s="6"/>
    </row>
    <row r="3" s="1" customFormat="1" ht="31.5" customHeight="1" spans="1:11">
      <c r="A3" s="9" t="s">
        <v>2</v>
      </c>
      <c r="B3" s="9"/>
      <c r="C3" s="9"/>
      <c r="D3" s="9"/>
      <c r="E3" s="10"/>
      <c r="F3" s="11"/>
      <c r="G3" s="11"/>
      <c r="H3" s="9"/>
      <c r="I3" s="9"/>
      <c r="J3" s="9"/>
      <c r="K3" s="9"/>
    </row>
    <row r="4" s="1" customFormat="1" ht="31.5" customHeight="1" spans="1:11">
      <c r="A4" s="12" t="s">
        <v>3</v>
      </c>
      <c r="B4" s="12"/>
      <c r="C4" s="12" t="s">
        <v>4</v>
      </c>
      <c r="D4" s="12"/>
      <c r="E4" s="13"/>
      <c r="F4" s="14"/>
      <c r="G4" s="14"/>
      <c r="H4" s="12"/>
      <c r="I4" s="12"/>
      <c r="J4" s="12"/>
      <c r="K4" s="12"/>
    </row>
    <row r="5" s="1" customFormat="1" ht="31.5" customHeight="1" spans="1:11">
      <c r="A5" s="15" t="s">
        <v>5</v>
      </c>
      <c r="B5" s="16"/>
      <c r="C5" s="15" t="s">
        <v>6</v>
      </c>
      <c r="D5" s="17"/>
      <c r="E5" s="18"/>
      <c r="F5" s="19"/>
      <c r="G5" s="20" t="s">
        <v>7</v>
      </c>
      <c r="H5" s="15" t="s">
        <v>8</v>
      </c>
      <c r="I5" s="17"/>
      <c r="J5" s="17"/>
      <c r="K5" s="16"/>
    </row>
    <row r="6" s="1" customFormat="1" ht="31.5" customHeight="1" spans="1:11">
      <c r="A6" s="21" t="s">
        <v>9</v>
      </c>
      <c r="B6" s="22"/>
      <c r="C6" s="17"/>
      <c r="D6" s="16"/>
      <c r="E6" s="13" t="s">
        <v>10</v>
      </c>
      <c r="F6" s="14" t="s">
        <v>11</v>
      </c>
      <c r="G6" s="14" t="s">
        <v>12</v>
      </c>
      <c r="H6" s="23" t="s">
        <v>13</v>
      </c>
      <c r="I6" s="12" t="s">
        <v>14</v>
      </c>
      <c r="J6" s="12" t="s">
        <v>15</v>
      </c>
      <c r="K6" s="12"/>
    </row>
    <row r="7" s="1" customFormat="1" ht="31.5" customHeight="1" spans="1:11">
      <c r="A7" s="24"/>
      <c r="B7" s="25"/>
      <c r="C7" s="26" t="s">
        <v>16</v>
      </c>
      <c r="D7" s="27"/>
      <c r="E7" s="13">
        <f>E8+E9+E10</f>
        <v>85.58168</v>
      </c>
      <c r="F7" s="14">
        <f>F8+F9+F10</f>
        <v>85.58168</v>
      </c>
      <c r="G7" s="14">
        <f>G8+G9+G10</f>
        <v>85.58168</v>
      </c>
      <c r="H7" s="12">
        <v>10</v>
      </c>
      <c r="I7" s="52">
        <f>G7/F7</f>
        <v>1</v>
      </c>
      <c r="J7" s="12">
        <f>H7*I7</f>
        <v>10</v>
      </c>
      <c r="K7" s="12"/>
    </row>
    <row r="8" s="1" customFormat="1" ht="31.5" customHeight="1" spans="1:11">
      <c r="A8" s="24"/>
      <c r="B8" s="25"/>
      <c r="C8" s="26" t="s">
        <v>17</v>
      </c>
      <c r="D8" s="27"/>
      <c r="E8" s="13">
        <v>85.58168</v>
      </c>
      <c r="F8" s="14">
        <v>85.58168</v>
      </c>
      <c r="G8" s="14">
        <v>85.58168</v>
      </c>
      <c r="H8" s="12" t="s">
        <v>18</v>
      </c>
      <c r="I8" s="12"/>
      <c r="J8" s="12" t="s">
        <v>18</v>
      </c>
      <c r="K8" s="12"/>
    </row>
    <row r="9" s="1" customFormat="1" ht="31.5" customHeight="1" spans="1:11">
      <c r="A9" s="24"/>
      <c r="B9" s="25"/>
      <c r="C9" s="26" t="s">
        <v>19</v>
      </c>
      <c r="D9" s="27"/>
      <c r="E9" s="13"/>
      <c r="F9" s="14"/>
      <c r="G9" s="14"/>
      <c r="H9" s="12" t="s">
        <v>18</v>
      </c>
      <c r="I9" s="12"/>
      <c r="J9" s="12" t="s">
        <v>18</v>
      </c>
      <c r="K9" s="12"/>
    </row>
    <row r="10" s="1" customFormat="1" ht="31.5" customHeight="1" spans="1:11">
      <c r="A10" s="28"/>
      <c r="B10" s="29"/>
      <c r="C10" s="26" t="s">
        <v>20</v>
      </c>
      <c r="D10" s="27"/>
      <c r="E10" s="13"/>
      <c r="F10" s="14"/>
      <c r="G10" s="14"/>
      <c r="H10" s="12" t="s">
        <v>18</v>
      </c>
      <c r="I10" s="12"/>
      <c r="J10" s="12" t="s">
        <v>18</v>
      </c>
      <c r="K10" s="12"/>
    </row>
    <row r="11" s="1" customFormat="1" ht="31.5" customHeight="1" spans="1:11">
      <c r="A11" s="30" t="s">
        <v>21</v>
      </c>
      <c r="B11" s="15" t="s">
        <v>22</v>
      </c>
      <c r="C11" s="17"/>
      <c r="D11" s="17"/>
      <c r="E11" s="18"/>
      <c r="F11" s="19"/>
      <c r="G11" s="31" t="s">
        <v>23</v>
      </c>
      <c r="H11" s="17"/>
      <c r="I11" s="17"/>
      <c r="J11" s="17"/>
      <c r="K11" s="16"/>
    </row>
    <row r="12" s="1" customFormat="1" ht="105" customHeight="1" spans="1:11">
      <c r="A12" s="32"/>
      <c r="B12" s="33" t="s">
        <v>24</v>
      </c>
      <c r="C12" s="34"/>
      <c r="D12" s="34"/>
      <c r="E12" s="18"/>
      <c r="F12" s="35"/>
      <c r="G12" s="36" t="s">
        <v>24</v>
      </c>
      <c r="H12" s="37"/>
      <c r="I12" s="37"/>
      <c r="J12" s="37"/>
      <c r="K12" s="53"/>
    </row>
    <row r="13" s="1" customFormat="1" ht="31.5" customHeight="1" spans="1:11">
      <c r="A13" s="30" t="s">
        <v>25</v>
      </c>
      <c r="B13" s="12" t="s">
        <v>26</v>
      </c>
      <c r="C13" s="12" t="s">
        <v>27</v>
      </c>
      <c r="D13" s="12" t="s">
        <v>28</v>
      </c>
      <c r="E13" s="13" t="s">
        <v>29</v>
      </c>
      <c r="F13" s="14" t="s">
        <v>30</v>
      </c>
      <c r="G13" s="14" t="s">
        <v>31</v>
      </c>
      <c r="H13" s="23" t="s">
        <v>32</v>
      </c>
      <c r="I13" s="23" t="s">
        <v>33</v>
      </c>
      <c r="J13" s="12" t="s">
        <v>15</v>
      </c>
      <c r="K13" s="23" t="s">
        <v>34</v>
      </c>
    </row>
    <row r="14" s="2" customFormat="1" ht="31.5" customHeight="1" spans="1:11">
      <c r="A14" s="38"/>
      <c r="B14" s="39" t="s">
        <v>35</v>
      </c>
      <c r="C14" s="40" t="s">
        <v>36</v>
      </c>
      <c r="D14" s="40" t="s">
        <v>37</v>
      </c>
      <c r="E14" s="41" t="s">
        <v>38</v>
      </c>
      <c r="F14" s="42">
        <v>85.58168</v>
      </c>
      <c r="G14" s="42" t="s">
        <v>39</v>
      </c>
      <c r="H14" s="39">
        <v>20</v>
      </c>
      <c r="I14" s="42">
        <v>85.58168</v>
      </c>
      <c r="J14" s="39">
        <v>20</v>
      </c>
      <c r="K14" s="39"/>
    </row>
    <row r="15" s="2" customFormat="1" ht="31.5" customHeight="1" spans="1:11">
      <c r="A15" s="38"/>
      <c r="B15" s="43" t="s">
        <v>40</v>
      </c>
      <c r="C15" s="39" t="s">
        <v>41</v>
      </c>
      <c r="D15" s="40" t="s">
        <v>42</v>
      </c>
      <c r="E15" s="40" t="s">
        <v>38</v>
      </c>
      <c r="F15" s="40" t="s">
        <v>43</v>
      </c>
      <c r="G15" s="40" t="s">
        <v>44</v>
      </c>
      <c r="H15" s="40">
        <v>10</v>
      </c>
      <c r="I15" s="40" t="s">
        <v>45</v>
      </c>
      <c r="J15" s="39">
        <v>10</v>
      </c>
      <c r="K15" s="39"/>
    </row>
    <row r="16" s="2" customFormat="1" ht="31.5" customHeight="1" spans="1:11">
      <c r="A16" s="38"/>
      <c r="B16" s="44"/>
      <c r="C16" s="43" t="s">
        <v>46</v>
      </c>
      <c r="D16" s="40" t="s">
        <v>47</v>
      </c>
      <c r="E16" s="40" t="s">
        <v>48</v>
      </c>
      <c r="F16" s="40">
        <v>2176</v>
      </c>
      <c r="G16" s="40" t="s">
        <v>49</v>
      </c>
      <c r="H16" s="40">
        <v>10</v>
      </c>
      <c r="I16" s="40">
        <v>2176</v>
      </c>
      <c r="J16" s="39">
        <v>10</v>
      </c>
      <c r="K16" s="39"/>
    </row>
    <row r="17" s="2" customFormat="1" ht="31.5" customHeight="1" spans="1:11">
      <c r="A17" s="38"/>
      <c r="B17" s="45"/>
      <c r="C17" s="39" t="s">
        <v>50</v>
      </c>
      <c r="D17" s="40" t="s">
        <v>51</v>
      </c>
      <c r="E17" s="40" t="s">
        <v>52</v>
      </c>
      <c r="F17" s="40" t="s">
        <v>53</v>
      </c>
      <c r="G17" s="40"/>
      <c r="H17" s="40">
        <v>20</v>
      </c>
      <c r="I17" s="40" t="s">
        <v>53</v>
      </c>
      <c r="J17" s="39">
        <v>19</v>
      </c>
      <c r="K17" s="39" t="s">
        <v>54</v>
      </c>
    </row>
    <row r="18" s="2" customFormat="1" ht="31.5" customHeight="1" spans="1:11">
      <c r="A18" s="38"/>
      <c r="B18" s="39" t="s">
        <v>55</v>
      </c>
      <c r="C18" s="46" t="s">
        <v>56</v>
      </c>
      <c r="D18" s="40" t="s">
        <v>57</v>
      </c>
      <c r="E18" s="40" t="s">
        <v>52</v>
      </c>
      <c r="F18" s="40" t="s">
        <v>53</v>
      </c>
      <c r="G18" s="40"/>
      <c r="H18" s="40">
        <v>10</v>
      </c>
      <c r="I18" s="40" t="s">
        <v>53</v>
      </c>
      <c r="J18" s="12">
        <v>10</v>
      </c>
      <c r="K18" s="39"/>
    </row>
    <row r="19" s="2" customFormat="1" ht="31.5" customHeight="1" spans="1:11">
      <c r="A19" s="38"/>
      <c r="B19" s="39"/>
      <c r="C19" s="40" t="s">
        <v>58</v>
      </c>
      <c r="D19" s="40" t="s">
        <v>59</v>
      </c>
      <c r="E19" s="40" t="s">
        <v>52</v>
      </c>
      <c r="F19" s="40" t="s">
        <v>53</v>
      </c>
      <c r="G19" s="40"/>
      <c r="H19" s="40">
        <v>10</v>
      </c>
      <c r="I19" s="40" t="s">
        <v>53</v>
      </c>
      <c r="J19" s="12">
        <v>10</v>
      </c>
      <c r="K19" s="39"/>
    </row>
    <row r="20" s="2" customFormat="1" ht="31.5" customHeight="1" spans="1:11">
      <c r="A20" s="38"/>
      <c r="B20" s="46" t="s">
        <v>60</v>
      </c>
      <c r="C20" s="40" t="s">
        <v>61</v>
      </c>
      <c r="D20" s="23" t="s">
        <v>62</v>
      </c>
      <c r="E20" s="40" t="s">
        <v>48</v>
      </c>
      <c r="F20" s="40" t="s">
        <v>63</v>
      </c>
      <c r="G20" s="40" t="s">
        <v>64</v>
      </c>
      <c r="H20" s="40">
        <v>10</v>
      </c>
      <c r="I20" s="40" t="s">
        <v>65</v>
      </c>
      <c r="J20" s="12">
        <v>10</v>
      </c>
      <c r="K20" s="40"/>
    </row>
    <row r="21" s="1" customFormat="1" ht="31.5" customHeight="1" spans="1:11">
      <c r="A21" s="15" t="s">
        <v>66</v>
      </c>
      <c r="B21" s="17"/>
      <c r="C21" s="17"/>
      <c r="D21" s="17"/>
      <c r="E21" s="18"/>
      <c r="F21" s="47"/>
      <c r="G21" s="47"/>
      <c r="H21" s="17"/>
      <c r="I21" s="16"/>
      <c r="J21" s="54">
        <f>SUM(J7,J14:J20)</f>
        <v>99</v>
      </c>
      <c r="K21" s="54"/>
    </row>
    <row r="22" spans="1:11">
      <c r="A22" s="48" t="s">
        <v>67</v>
      </c>
      <c r="B22" s="49"/>
      <c r="C22" s="49"/>
      <c r="D22" s="49"/>
      <c r="E22" s="50"/>
      <c r="F22" s="51"/>
      <c r="G22" s="51"/>
      <c r="H22" s="49"/>
      <c r="I22" s="49"/>
      <c r="J22" s="49"/>
      <c r="K22" s="4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B15:B17"/>
    <mergeCell ref="B18:B19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吴文忠3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