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204" windowHeight="9060"/>
  </bookViews>
  <sheets>
    <sheet name="吴文忠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<sst xmlns="http://schemas.openxmlformats.org/spreadsheetml/2006/main" count="84" uniqueCount="69">
  <si>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附件2</t>
  </si>
  <si>
    <t>项目支出绩效自评表</t>
  </si>
  <si>
    <t>（   2024  年度）</t>
  </si>
  <si>
    <t>项目名称</t>
  </si>
  <si>
    <t>北京实验学校（海淀）2024年合作办学经费项目-（代管专项）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</si>
  <si>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</si>
  <si>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</si>
  <si>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</si>
  <si>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</si>
  <si>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</si>
  <si>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</si>
  <si>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</si>
  <si>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</si>
  <si>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</si>
  <si>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</si>
  <si>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</si>
  <si>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</si>
  <si>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</si>
  <si>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</si>
  <si>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</si>
  <si>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</si>
  <si>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</si>
  <si>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</si>
  <si>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</si>
  <si>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北京实验学校（海淀）2#高中楼内部装修改造工程，为师生进行正常的教育教学活动解决现实困难，同时也改善约1078.08平方米的教学用房，3800余名师生的教育教学环境。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</si>
  <si>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</si>
  <si>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</si>
  <si>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</si>
  <si>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</si>
  <si>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</si>
  <si>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</si>
  <si>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</si>
  <si>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</si>
  <si>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</si>
  <si>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</si>
  <si>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</si>
  <si>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</si>
  <si>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</si>
  <si>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</si>
  <si>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</si>
  <si>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产出指标</t>
  </si>
  <si>
    <t>时效指标</t>
  </si>
  <si>
    <t>施工完成时间</t>
  </si>
  <si>
    <t>月份</t>
  </si>
  <si>
    <t>数量指标</t>
  </si>
  <si>
    <t>装修改造办公室数量</t>
  </si>
  <si>
    <t>=</t>
  </si>
  <si>
    <t>间</t>
  </si>
  <si>
    <t>装修改造教学用房建筑面积</t>
  </si>
  <si>
    <t>平方米</t>
  </si>
  <si>
    <t>质量指标</t>
  </si>
  <si>
    <t>符合国家、北京市设计和施工质量验收标准验收要求</t>
  </si>
  <si>
    <t>定性指标</t>
  </si>
  <si>
    <t>优</t>
  </si>
  <si>
    <t>效益指标</t>
  </si>
  <si>
    <t>社会效益指标</t>
  </si>
  <si>
    <t>改善办学条件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</si>
  <si>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</si>
  <si>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</si>
  <si>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</si>
  <si>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</si>
  <si>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</si>
  <si>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</si>
  <si>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仍有提升空间</t>
  </si>
  <si>
    <t>满意度指标</t>
  </si>
  <si>
    <t>服务对象满意度指标</t>
  </si>
  <si>
    <t>学生和家长的满意度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</si>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</sst>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I10" sqref="I10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12.888888888888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v>0</v>
      </c>
      <c r="F7" s="22">
        <f>F8+F9+F10</f>
        <v>171.999961</v>
      </c>
      <c r="G7" s="22">
        <f>G8+G9+G10</f>
        <v>171.996193</v>
      </c>
      <c r="H7" s="28">
        <v>10</v>
      </c>
      <c r="I7" s="43">
        <f>G7/F7</f>
        <v>0.999978093018288</v>
      </c>
      <c r="J7" s="22">
        <f>H7*I7</f>
        <v>9.99978093018288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/>
      <c r="F8" s="22"/>
      <c r="G8" s="22"/>
      <c r="H8" s="28" t="s">
        <v>18</v>
      </c>
      <c r="I8" s="28"/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>
        <v>0</v>
      </c>
      <c r="F10" s="22">
        <v>171.999961</v>
      </c>
      <c r="G10" s="22">
        <v>171.996193</v>
      </c>
      <c r="H10" s="28" t="s">
        <v>18</v>
      </c>
      <c r="I10" s="43">
        <f>G10/F10</f>
        <v>0.999978093018288</v>
      </c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88.9" customHeight="1" spans="1:11">
      <c r="A12" s="32"/>
      <c r="B12" s="33" t="s">
        <v>24</v>
      </c>
      <c r="C12" s="15"/>
      <c r="D12" s="15"/>
      <c r="E12" s="15"/>
      <c r="F12" s="34"/>
      <c r="G12" s="35" t="s">
        <v>24</v>
      </c>
      <c r="H12" s="36"/>
      <c r="I12" s="36"/>
      <c r="J12" s="36"/>
      <c r="K12" s="44"/>
    </row>
    <row r="13" ht="31.15" customHeight="1" spans="1:11">
      <c r="A13" s="31" t="s">
        <v>25</v>
      </c>
      <c r="B13" s="10" t="s">
        <v>26</v>
      </c>
      <c r="C13" s="10" t="s">
        <v>27</v>
      </c>
      <c r="D13" s="10" t="s">
        <v>28</v>
      </c>
      <c r="E13" s="11" t="s">
        <v>29</v>
      </c>
      <c r="F13" s="10" t="s">
        <v>30</v>
      </c>
      <c r="G13" s="10" t="s">
        <v>31</v>
      </c>
      <c r="H13" s="11" t="s">
        <v>32</v>
      </c>
      <c r="I13" s="11" t="s">
        <v>33</v>
      </c>
      <c r="J13" s="10" t="s">
        <v>15</v>
      </c>
      <c r="K13" s="11" t="s">
        <v>34</v>
      </c>
    </row>
    <row r="14" s="2" customFormat="1" ht="22.15" customHeight="1" spans="1:11">
      <c r="A14" s="37"/>
      <c r="B14" s="28" t="s">
        <v>35</v>
      </c>
      <c r="C14" s="23" t="s">
        <v>36</v>
      </c>
      <c r="D14" s="23" t="s">
        <v>37</v>
      </c>
      <c r="E14" s="23" t="s">
        <v>38</v>
      </c>
      <c r="F14" s="22">
        <v>171.999961</v>
      </c>
      <c r="G14" s="28" t="s">
        <v>39</v>
      </c>
      <c r="H14" s="38">
        <v>20</v>
      </c>
      <c r="I14" s="22">
        <v>171.996193</v>
      </c>
      <c r="J14" s="22">
        <v>19.99956</v>
      </c>
      <c r="K14" s="28"/>
    </row>
    <row r="15" s="2" customFormat="1" ht="22.15" customHeight="1" spans="1:11">
      <c r="A15" s="37"/>
      <c r="B15" s="39" t="s">
        <v>40</v>
      </c>
      <c r="C15" s="23" t="s">
        <v>41</v>
      </c>
      <c r="D15" s="23" t="s">
        <v>42</v>
      </c>
      <c r="E15" s="23" t="s">
        <v>38</v>
      </c>
      <c r="F15" s="23">
        <v>10</v>
      </c>
      <c r="G15" s="23" t="s">
        <v>43</v>
      </c>
      <c r="H15" s="38">
        <v>15</v>
      </c>
      <c r="I15" s="45">
        <v>10</v>
      </c>
      <c r="J15" s="28">
        <v>15</v>
      </c>
      <c r="K15" s="28"/>
    </row>
    <row r="16" s="2" customFormat="1" ht="22.15" customHeight="1" spans="1:11">
      <c r="A16" s="37"/>
      <c r="B16" s="40"/>
      <c r="C16" s="23" t="s">
        <v>44</v>
      </c>
      <c r="D16" s="23" t="s">
        <v>45</v>
      </c>
      <c r="E16" s="23" t="s">
        <v>46</v>
      </c>
      <c r="F16" s="23">
        <v>18</v>
      </c>
      <c r="G16" s="23" t="s">
        <v>47</v>
      </c>
      <c r="H16" s="38">
        <v>5</v>
      </c>
      <c r="I16" s="45">
        <v>18</v>
      </c>
      <c r="J16" s="28">
        <v>5</v>
      </c>
      <c r="K16" s="28"/>
    </row>
    <row r="17" s="2" customFormat="1" ht="22.15" customHeight="1" spans="1:11">
      <c r="A17" s="37"/>
      <c r="B17" s="40"/>
      <c r="C17" s="23"/>
      <c r="D17" s="23" t="s">
        <v>48</v>
      </c>
      <c r="E17" s="23" t="s">
        <v>46</v>
      </c>
      <c r="F17" s="23">
        <v>1078.08</v>
      </c>
      <c r="G17" s="28" t="s">
        <v>49</v>
      </c>
      <c r="H17" s="38">
        <v>10</v>
      </c>
      <c r="I17" s="28">
        <v>1078.08</v>
      </c>
      <c r="J17" s="28">
        <v>10</v>
      </c>
      <c r="K17" s="28"/>
    </row>
    <row r="18" s="2" customFormat="1" ht="32" customHeight="1" spans="1:11">
      <c r="A18" s="37"/>
      <c r="B18" s="41"/>
      <c r="C18" s="23" t="s">
        <v>50</v>
      </c>
      <c r="D18" s="23" t="s">
        <v>51</v>
      </c>
      <c r="E18" s="23" t="s">
        <v>52</v>
      </c>
      <c r="F18" s="23" t="s">
        <v>53</v>
      </c>
      <c r="G18" s="28"/>
      <c r="H18" s="38">
        <v>10</v>
      </c>
      <c r="I18" s="28" t="s">
        <v>53</v>
      </c>
      <c r="J18" s="28">
        <v>9</v>
      </c>
      <c r="K18" s="28"/>
    </row>
    <row r="19" s="2" customFormat="1" ht="22.15" customHeight="1" spans="1:11">
      <c r="A19" s="37"/>
      <c r="B19" s="28" t="s">
        <v>54</v>
      </c>
      <c r="C19" s="23" t="s">
        <v>55</v>
      </c>
      <c r="D19" s="23" t="s">
        <v>56</v>
      </c>
      <c r="E19" s="23" t="s">
        <v>52</v>
      </c>
      <c r="F19" s="23" t="s">
        <v>53</v>
      </c>
      <c r="G19" s="28"/>
      <c r="H19" s="38">
        <v>5</v>
      </c>
      <c r="I19" s="23" t="s">
        <v>53</v>
      </c>
      <c r="J19" s="28">
        <v>5</v>
      </c>
      <c r="K19" s="28"/>
    </row>
    <row r="20" s="2" customFormat="1" ht="22.15" customHeight="1" spans="1:11">
      <c r="A20" s="37"/>
      <c r="B20" s="28"/>
      <c r="C20" s="23"/>
      <c r="D20" s="23" t="s">
        <v>57</v>
      </c>
      <c r="E20" s="23" t="s">
        <v>58</v>
      </c>
      <c r="F20" s="23">
        <v>3800</v>
      </c>
      <c r="G20" s="28" t="s">
        <v>59</v>
      </c>
      <c r="H20" s="38">
        <v>10</v>
      </c>
      <c r="I20" s="23">
        <v>3800</v>
      </c>
      <c r="J20" s="28">
        <v>10</v>
      </c>
      <c r="K20" s="28"/>
    </row>
    <row r="21" s="2" customFormat="1" ht="22.15" customHeight="1" spans="1:11">
      <c r="A21" s="37"/>
      <c r="B21" s="28"/>
      <c r="C21" s="23" t="s">
        <v>60</v>
      </c>
      <c r="D21" s="23" t="s">
        <v>61</v>
      </c>
      <c r="E21" s="23" t="s">
        <v>58</v>
      </c>
      <c r="F21" s="23">
        <v>10</v>
      </c>
      <c r="G21" s="28" t="s">
        <v>62</v>
      </c>
      <c r="H21" s="38">
        <v>5</v>
      </c>
      <c r="I21" s="23">
        <v>8</v>
      </c>
      <c r="J21" s="28">
        <v>4</v>
      </c>
      <c r="K21" s="46" t="s">
        <v>63</v>
      </c>
    </row>
    <row r="22" s="2" customFormat="1" ht="22.15" customHeight="1" spans="1:11">
      <c r="A22" s="37"/>
      <c r="B22" s="42" t="s">
        <v>64</v>
      </c>
      <c r="C22" s="23" t="s">
        <v>65</v>
      </c>
      <c r="D22" s="23" t="s">
        <v>66</v>
      </c>
      <c r="E22" s="23" t="s">
        <v>58</v>
      </c>
      <c r="F22" s="23">
        <v>98</v>
      </c>
      <c r="G22" s="23" t="s">
        <v>67</v>
      </c>
      <c r="H22" s="38">
        <v>10</v>
      </c>
      <c r="I22" s="47">
        <v>0.98</v>
      </c>
      <c r="J22" s="28">
        <v>10</v>
      </c>
      <c r="K22" s="23"/>
    </row>
    <row r="23" ht="22.15" customHeight="1" spans="1:11">
      <c r="A23" s="12" t="s">
        <v>68</v>
      </c>
      <c r="B23" s="14"/>
      <c r="C23" s="14"/>
      <c r="D23" s="14"/>
      <c r="E23" s="15"/>
      <c r="F23" s="14"/>
      <c r="G23" s="14"/>
      <c r="H23" s="14"/>
      <c r="I23" s="13"/>
      <c r="J23" s="22">
        <f>SUM(J7,J14:J22)</f>
        <v>97.9993409301829</v>
      </c>
      <c r="K23" s="22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5:B18"/>
    <mergeCell ref="B19:B21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吴文忠2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