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2204" windowHeight="9060"/>
  </bookViews>
  <sheets>
    <sheet name="齐超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<sst xmlns="http://schemas.openxmlformats.org/spreadsheetml/2006/main" count="103" uniqueCount="68">
  <si>
    <t>附件2</t>
  </si>
  <si>
    <t>项目支出绩效自评表</t>
  </si>
  <si>
    <t>（   2024  年度）</t>
  </si>
  <si>
    <t>项目名称</t>
  </si>
  <si>
    <t>北京实验学校（海淀）小学部立体车库安装工程—（代管专项）</t>
  </si>
  <si>
    <t>主管部门</t>
  </si>
  <si>
    <t>北京市海淀区教育委员会</t>
  </si>
  <si>
    <t>实施单位</t>
  </si>
  <si>
    <t>北京实验学校（海淀）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</si>
  <si>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</si>
  <si>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</si>
  <si>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</si>
  <si>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</si>
  <si>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</si>
  <si>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</si>
  <si>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</si>
  <si>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</si>
  <si>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</si>
  <si>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</si>
  <si>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</si>
  <si>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</si>
  <si>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</si>
  <si>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</si>
  <si>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</si>
  <si>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全面提升校园停车管理水平，通过增加停车位、优化资源管理、增强用户体验、确保工程质量和安全、注重环保与可持续性以及有效实施与管理，为师生创造一个更加便捷、安全、舒适的停车环境。提高学校检查消除安全隐患，全面提升我校安全管理水平，优化校园安全环境，有效防范安全事故的发生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</si>
  <si>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</si>
  <si>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</si>
  <si>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</si>
  <si>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</si>
  <si>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</si>
  <si>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</si>
  <si>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</si>
  <si>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</si>
  <si>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</si>
  <si>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</si>
  <si>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</si>
  <si>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</si>
  <si>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项目尾款成本</t>
  </si>
  <si>
    <t>=</t>
  </si>
  <si>
    <t>元</t>
  </si>
  <si>
    <t>产出指标</t>
  </si>
  <si>
    <t>时效指标</t>
  </si>
  <si>
    <t>末完成工程审计和资金拨付工作</t>
  </si>
  <si>
    <t>定性</t>
  </si>
  <si>
    <t>优良中低差</t>
  </si>
  <si>
    <t>优</t>
  </si>
  <si>
    <t>数量指标</t>
  </si>
  <si>
    <t>传动系统</t>
  </si>
  <si>
    <t>≥</t>
  </si>
  <si>
    <t>组</t>
  </si>
  <si>
    <t>运行安全系统</t>
  </si>
  <si>
    <t>套</t>
  </si>
  <si>
    <t>质量指标</t>
  </si>
  <si>
    <t>通过项目实施可以达到国家、北京市设计和施工质量验收标准</t>
  </si>
  <si>
    <t>效益指标</t>
  </si>
  <si>
    <t>社会效益指标</t>
  </si>
  <si>
    <t>有效提升校园安全整体水平</t>
  </si>
  <si>
    <t>全面提升校园停车管理水平</t>
  </si>
  <si>
    <t>增加停车位</t>
  </si>
  <si>
    <t>创造更加便捷、安全、舒适的停车环境</t>
  </si>
  <si>
    <t>提高学校检查消除安全隐患</t>
  </si>
  <si>
    <t>可持续影响指标</t>
  </si>
  <si>
    <t>全面提升我校安全管理水平，优化校园安全环境</t>
  </si>
  <si>
    <t>满意度指标</t>
  </si>
  <si>
    <t>服务对象满意度指标</t>
  </si>
  <si>
    <t>预期师生、家长满意度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</si>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</sst>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0" fillId="0" borderId="0"/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/>
    </xf>
    <xf numFmtId="9" fontId="1" fillId="0" borderId="1" xfId="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4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tabSelected="1" topLeftCell="D15" workbookViewId="0">
      <selection activeCell="I14" sqref="I14"/>
    </sheetView>
  </sheetViews>
  <sheetFormatPr defaultColWidth="9" defaultRowHeight="14.4"/>
  <cols>
    <col min="1" max="1" width="7.5" style="3" customWidth="1"/>
    <col min="2" max="2" width="10.8703703703704" style="3" customWidth="1"/>
    <col min="3" max="3" width="10.6296296296296" style="3" customWidth="1"/>
    <col min="4" max="4" width="16.6296296296296" style="4" customWidth="1"/>
    <col min="5" max="5" width="13.6296296296296" style="5" customWidth="1"/>
    <col min="6" max="6" width="13.5" style="3" customWidth="1"/>
    <col min="7" max="7" width="12.5" style="3" customWidth="1"/>
    <col min="8" max="8" width="10.25" style="3" customWidth="1"/>
    <col min="9" max="9" width="12" style="3" customWidth="1"/>
    <col min="10" max="10" width="11.7777777777778" style="3"/>
    <col min="11" max="11" width="15.1296296296296" style="3" customWidth="1"/>
    <col min="12" max="16384" width="9" style="3"/>
  </cols>
  <sheetData>
    <row r="1" ht="21" customHeight="1" spans="1:2">
      <c r="A1" s="6" t="s">
        <v>0</v>
      </c>
      <c r="B1" s="6"/>
    </row>
    <row r="2" ht="28.9" customHeight="1" spans="1:11">
      <c r="A2" s="7" t="s">
        <v>1</v>
      </c>
      <c r="B2" s="7"/>
      <c r="C2" s="7"/>
      <c r="D2" s="7"/>
      <c r="E2" s="8"/>
      <c r="F2" s="7"/>
      <c r="G2" s="7"/>
      <c r="H2" s="7"/>
      <c r="I2" s="7"/>
      <c r="J2" s="7"/>
      <c r="K2" s="7"/>
    </row>
    <row r="3" ht="22.15" customHeight="1" spans="1:11">
      <c r="A3" s="9" t="s">
        <v>2</v>
      </c>
      <c r="B3" s="9"/>
      <c r="C3" s="9"/>
      <c r="D3" s="9"/>
      <c r="E3" s="10"/>
      <c r="F3" s="9"/>
      <c r="G3" s="9"/>
      <c r="H3" s="9"/>
      <c r="I3" s="9"/>
      <c r="J3" s="9"/>
      <c r="K3" s="9"/>
    </row>
    <row r="4" ht="22.15" customHeight="1" spans="1:11">
      <c r="A4" s="11" t="s">
        <v>3</v>
      </c>
      <c r="B4" s="11"/>
      <c r="C4" s="11" t="s">
        <v>4</v>
      </c>
      <c r="D4" s="11"/>
      <c r="E4" s="12"/>
      <c r="F4" s="11"/>
      <c r="G4" s="11"/>
      <c r="H4" s="11"/>
      <c r="I4" s="11"/>
      <c r="J4" s="11"/>
      <c r="K4" s="11"/>
    </row>
    <row r="5" ht="22.15" customHeight="1" spans="1:11">
      <c r="A5" s="13" t="s">
        <v>5</v>
      </c>
      <c r="B5" s="14"/>
      <c r="C5" s="13" t="s">
        <v>6</v>
      </c>
      <c r="D5" s="15"/>
      <c r="E5" s="16"/>
      <c r="F5" s="14"/>
      <c r="G5" s="17" t="s">
        <v>7</v>
      </c>
      <c r="H5" s="13" t="s">
        <v>8</v>
      </c>
      <c r="I5" s="15"/>
      <c r="J5" s="15"/>
      <c r="K5" s="14"/>
    </row>
    <row r="6" s="1" customFormat="1" ht="31.5" customHeight="1" spans="1:11">
      <c r="A6" s="18" t="s">
        <v>9</v>
      </c>
      <c r="B6" s="19"/>
      <c r="C6" s="20"/>
      <c r="D6" s="21"/>
      <c r="E6" s="22" t="s">
        <v>10</v>
      </c>
      <c r="F6" s="23" t="s">
        <v>11</v>
      </c>
      <c r="G6" s="23" t="s">
        <v>12</v>
      </c>
      <c r="H6" s="24" t="s">
        <v>13</v>
      </c>
      <c r="I6" s="29" t="s">
        <v>14</v>
      </c>
      <c r="J6" s="29" t="s">
        <v>15</v>
      </c>
      <c r="K6" s="29"/>
    </row>
    <row r="7" s="1" customFormat="1" ht="31.5" customHeight="1" spans="1:11">
      <c r="A7" s="25"/>
      <c r="B7" s="26"/>
      <c r="C7" s="27" t="s">
        <v>16</v>
      </c>
      <c r="D7" s="28"/>
      <c r="E7" s="22">
        <v>0</v>
      </c>
      <c r="F7" s="23">
        <f>F8+F9+F10</f>
        <v>100</v>
      </c>
      <c r="G7" s="23">
        <f>G8+G9+G10</f>
        <v>97.507129</v>
      </c>
      <c r="H7" s="29">
        <v>10</v>
      </c>
      <c r="I7" s="44">
        <f>G7/F7</f>
        <v>0.97507129</v>
      </c>
      <c r="J7" s="23">
        <f>H7*I7</f>
        <v>9.7507129</v>
      </c>
      <c r="K7" s="29"/>
    </row>
    <row r="8" s="1" customFormat="1" ht="31.5" customHeight="1" spans="1:11">
      <c r="A8" s="25"/>
      <c r="B8" s="26"/>
      <c r="C8" s="27" t="s">
        <v>17</v>
      </c>
      <c r="D8" s="28"/>
      <c r="E8" s="22"/>
      <c r="F8" s="23"/>
      <c r="G8" s="23"/>
      <c r="H8" s="29" t="s">
        <v>18</v>
      </c>
      <c r="I8" s="29"/>
      <c r="J8" s="29" t="s">
        <v>18</v>
      </c>
      <c r="K8" s="29"/>
    </row>
    <row r="9" s="1" customFormat="1" ht="31.5" customHeight="1" spans="1:11">
      <c r="A9" s="25"/>
      <c r="B9" s="26"/>
      <c r="C9" s="27" t="s">
        <v>19</v>
      </c>
      <c r="D9" s="28"/>
      <c r="E9" s="22"/>
      <c r="F9" s="23"/>
      <c r="G9" s="23"/>
      <c r="H9" s="29" t="s">
        <v>18</v>
      </c>
      <c r="I9" s="29"/>
      <c r="J9" s="29" t="s">
        <v>18</v>
      </c>
      <c r="K9" s="29"/>
    </row>
    <row r="10" s="1" customFormat="1" ht="31.5" customHeight="1" spans="1:11">
      <c r="A10" s="30"/>
      <c r="B10" s="31"/>
      <c r="C10" s="27" t="s">
        <v>20</v>
      </c>
      <c r="D10" s="28"/>
      <c r="E10" s="22">
        <v>0</v>
      </c>
      <c r="F10" s="23">
        <v>100</v>
      </c>
      <c r="G10" s="23">
        <v>97.507129</v>
      </c>
      <c r="H10" s="29" t="s">
        <v>18</v>
      </c>
      <c r="I10" s="44">
        <f>G10/F10</f>
        <v>0.97507129</v>
      </c>
      <c r="J10" s="29" t="s">
        <v>18</v>
      </c>
      <c r="K10" s="29"/>
    </row>
    <row r="11" ht="22.15" customHeight="1" spans="1:11">
      <c r="A11" s="32" t="s">
        <v>21</v>
      </c>
      <c r="B11" s="13" t="s">
        <v>22</v>
      </c>
      <c r="C11" s="15"/>
      <c r="D11" s="15"/>
      <c r="E11" s="16"/>
      <c r="F11" s="14"/>
      <c r="G11" s="13" t="s">
        <v>23</v>
      </c>
      <c r="H11" s="15"/>
      <c r="I11" s="15"/>
      <c r="J11" s="15"/>
      <c r="K11" s="14"/>
    </row>
    <row r="12" ht="88.9" customHeight="1" spans="1:11">
      <c r="A12" s="33"/>
      <c r="B12" s="34" t="s">
        <v>24</v>
      </c>
      <c r="C12" s="16"/>
      <c r="D12" s="16"/>
      <c r="E12" s="16"/>
      <c r="F12" s="35"/>
      <c r="G12" s="34" t="s">
        <v>24</v>
      </c>
      <c r="H12" s="16"/>
      <c r="I12" s="16"/>
      <c r="J12" s="16"/>
      <c r="K12" s="35"/>
    </row>
    <row r="13" ht="31.15" customHeight="1" spans="1:11">
      <c r="A13" s="32" t="s">
        <v>25</v>
      </c>
      <c r="B13" s="11" t="s">
        <v>26</v>
      </c>
      <c r="C13" s="11" t="s">
        <v>27</v>
      </c>
      <c r="D13" s="11" t="s">
        <v>28</v>
      </c>
      <c r="E13" s="12" t="s">
        <v>29</v>
      </c>
      <c r="F13" s="11" t="s">
        <v>30</v>
      </c>
      <c r="G13" s="11" t="s">
        <v>31</v>
      </c>
      <c r="H13" s="12" t="s">
        <v>32</v>
      </c>
      <c r="I13" s="12" t="s">
        <v>33</v>
      </c>
      <c r="J13" s="11" t="s">
        <v>15</v>
      </c>
      <c r="K13" s="12" t="s">
        <v>34</v>
      </c>
    </row>
    <row r="14" s="2" customFormat="1" ht="40" customHeight="1" spans="1:11">
      <c r="A14" s="36"/>
      <c r="B14" s="29" t="s">
        <v>35</v>
      </c>
      <c r="C14" s="24" t="s">
        <v>36</v>
      </c>
      <c r="D14" s="24" t="s">
        <v>37</v>
      </c>
      <c r="E14" s="24" t="s">
        <v>38</v>
      </c>
      <c r="F14" s="24">
        <v>975071.29</v>
      </c>
      <c r="G14" s="24" t="s">
        <v>39</v>
      </c>
      <c r="H14" s="24">
        <v>10</v>
      </c>
      <c r="I14" s="24">
        <v>975071.29</v>
      </c>
      <c r="J14" s="24">
        <v>10</v>
      </c>
      <c r="K14" s="24"/>
    </row>
    <row r="15" s="2" customFormat="1" ht="35" customHeight="1" spans="1:11">
      <c r="A15" s="36"/>
      <c r="B15" s="37" t="s">
        <v>40</v>
      </c>
      <c r="C15" s="24" t="s">
        <v>41</v>
      </c>
      <c r="D15" s="24" t="s">
        <v>42</v>
      </c>
      <c r="E15" s="24" t="s">
        <v>43</v>
      </c>
      <c r="F15" s="24" t="s">
        <v>44</v>
      </c>
      <c r="G15" s="24"/>
      <c r="H15" s="24">
        <v>10</v>
      </c>
      <c r="I15" s="24" t="s">
        <v>45</v>
      </c>
      <c r="J15" s="24">
        <v>10</v>
      </c>
      <c r="K15" s="24"/>
    </row>
    <row r="16" s="2" customFormat="1" ht="22.15" customHeight="1" spans="1:11">
      <c r="A16" s="36"/>
      <c r="B16" s="38"/>
      <c r="C16" s="24" t="s">
        <v>46</v>
      </c>
      <c r="D16" s="24" t="s">
        <v>47</v>
      </c>
      <c r="E16" s="24" t="s">
        <v>48</v>
      </c>
      <c r="F16" s="24">
        <v>25</v>
      </c>
      <c r="G16" s="24" t="s">
        <v>49</v>
      </c>
      <c r="H16" s="24">
        <v>5</v>
      </c>
      <c r="I16" s="24">
        <v>25</v>
      </c>
      <c r="J16" s="24">
        <v>5</v>
      </c>
      <c r="K16" s="24"/>
    </row>
    <row r="17" s="2" customFormat="1" ht="22.15" customHeight="1" spans="1:11">
      <c r="A17" s="36"/>
      <c r="B17" s="38"/>
      <c r="C17" s="24" t="s">
        <v>46</v>
      </c>
      <c r="D17" s="24" t="s">
        <v>50</v>
      </c>
      <c r="E17" s="24" t="s">
        <v>48</v>
      </c>
      <c r="F17" s="24">
        <v>1</v>
      </c>
      <c r="G17" s="24" t="s">
        <v>51</v>
      </c>
      <c r="H17" s="24">
        <v>5</v>
      </c>
      <c r="I17" s="24">
        <v>1</v>
      </c>
      <c r="J17" s="24">
        <v>5</v>
      </c>
      <c r="K17" s="24"/>
    </row>
    <row r="18" s="2" customFormat="1" ht="54" customHeight="1" spans="1:11">
      <c r="A18" s="36"/>
      <c r="B18" s="39"/>
      <c r="C18" s="24" t="s">
        <v>52</v>
      </c>
      <c r="D18" s="24" t="s">
        <v>53</v>
      </c>
      <c r="E18" s="24" t="s">
        <v>43</v>
      </c>
      <c r="F18" s="24" t="s">
        <v>44</v>
      </c>
      <c r="G18" s="24"/>
      <c r="H18" s="24">
        <v>10</v>
      </c>
      <c r="I18" s="24" t="s">
        <v>45</v>
      </c>
      <c r="J18" s="24">
        <v>10</v>
      </c>
      <c r="K18" s="24"/>
    </row>
    <row r="19" s="2" customFormat="1" ht="44" customHeight="1" spans="1:11">
      <c r="A19" s="36"/>
      <c r="B19" s="29" t="s">
        <v>54</v>
      </c>
      <c r="C19" s="24" t="s">
        <v>55</v>
      </c>
      <c r="D19" s="24" t="s">
        <v>56</v>
      </c>
      <c r="E19" s="24" t="s">
        <v>43</v>
      </c>
      <c r="F19" s="24" t="s">
        <v>44</v>
      </c>
      <c r="G19" s="24"/>
      <c r="H19" s="24">
        <v>6</v>
      </c>
      <c r="I19" s="24" t="s">
        <v>45</v>
      </c>
      <c r="J19" s="24">
        <v>6</v>
      </c>
      <c r="K19" s="24"/>
    </row>
    <row r="20" s="2" customFormat="1" ht="35" customHeight="1" spans="1:11">
      <c r="A20" s="36"/>
      <c r="B20" s="29"/>
      <c r="C20" s="24" t="s">
        <v>55</v>
      </c>
      <c r="D20" s="24" t="s">
        <v>57</v>
      </c>
      <c r="E20" s="24" t="s">
        <v>43</v>
      </c>
      <c r="F20" s="24" t="s">
        <v>44</v>
      </c>
      <c r="G20" s="24"/>
      <c r="H20" s="24">
        <v>6</v>
      </c>
      <c r="I20" s="24" t="s">
        <v>45</v>
      </c>
      <c r="J20" s="24">
        <v>6</v>
      </c>
      <c r="K20" s="24"/>
    </row>
    <row r="21" s="2" customFormat="1" ht="22.15" customHeight="1" spans="1:11">
      <c r="A21" s="36"/>
      <c r="B21" s="29"/>
      <c r="C21" s="24" t="s">
        <v>55</v>
      </c>
      <c r="D21" s="24" t="s">
        <v>58</v>
      </c>
      <c r="E21" s="24" t="s">
        <v>43</v>
      </c>
      <c r="F21" s="24" t="s">
        <v>44</v>
      </c>
      <c r="G21" s="24"/>
      <c r="H21" s="24">
        <v>6</v>
      </c>
      <c r="I21" s="24" t="s">
        <v>45</v>
      </c>
      <c r="J21" s="24">
        <v>6</v>
      </c>
      <c r="K21" s="24"/>
    </row>
    <row r="22" s="2" customFormat="1" ht="44" customHeight="1" spans="1:11">
      <c r="A22" s="36"/>
      <c r="B22" s="29"/>
      <c r="C22" s="24" t="s">
        <v>55</v>
      </c>
      <c r="D22" s="24" t="s">
        <v>59</v>
      </c>
      <c r="E22" s="24" t="s">
        <v>43</v>
      </c>
      <c r="F22" s="24" t="s">
        <v>44</v>
      </c>
      <c r="G22" s="24"/>
      <c r="H22" s="24">
        <v>6</v>
      </c>
      <c r="I22" s="24" t="s">
        <v>45</v>
      </c>
      <c r="J22" s="24">
        <v>6</v>
      </c>
      <c r="K22" s="24"/>
    </row>
    <row r="23" s="2" customFormat="1" ht="55" customHeight="1" spans="1:11">
      <c r="A23" s="36"/>
      <c r="B23" s="29"/>
      <c r="C23" s="24" t="s">
        <v>55</v>
      </c>
      <c r="D23" s="40" t="s">
        <v>60</v>
      </c>
      <c r="E23" s="24" t="s">
        <v>43</v>
      </c>
      <c r="F23" s="24" t="s">
        <v>44</v>
      </c>
      <c r="G23" s="12"/>
      <c r="H23" s="24">
        <v>6</v>
      </c>
      <c r="I23" s="24" t="s">
        <v>45</v>
      </c>
      <c r="J23" s="24">
        <v>6</v>
      </c>
      <c r="K23" s="24"/>
    </row>
    <row r="24" s="2" customFormat="1" ht="55" customHeight="1" spans="1:11">
      <c r="A24" s="36"/>
      <c r="B24" s="29"/>
      <c r="C24" s="24" t="s">
        <v>61</v>
      </c>
      <c r="D24" s="40" t="s">
        <v>62</v>
      </c>
      <c r="E24" s="40" t="s">
        <v>43</v>
      </c>
      <c r="F24" s="41" t="s">
        <v>44</v>
      </c>
      <c r="G24" s="12"/>
      <c r="H24" s="42">
        <v>10</v>
      </c>
      <c r="I24" s="24" t="s">
        <v>45</v>
      </c>
      <c r="J24" s="24">
        <v>10</v>
      </c>
      <c r="K24" s="24"/>
    </row>
    <row r="25" s="2" customFormat="1" ht="34" customHeight="1" spans="1:11">
      <c r="A25" s="36"/>
      <c r="B25" s="43" t="s">
        <v>63</v>
      </c>
      <c r="C25" s="24" t="s">
        <v>64</v>
      </c>
      <c r="D25" s="24" t="s">
        <v>65</v>
      </c>
      <c r="E25" s="24" t="s">
        <v>48</v>
      </c>
      <c r="F25" s="24">
        <v>95</v>
      </c>
      <c r="G25" s="24" t="s">
        <v>66</v>
      </c>
      <c r="H25" s="24">
        <v>10</v>
      </c>
      <c r="I25" s="45">
        <v>0.95</v>
      </c>
      <c r="J25" s="24">
        <v>10</v>
      </c>
      <c r="K25" s="24"/>
    </row>
    <row r="26" ht="22.15" customHeight="1" spans="1:11">
      <c r="A26" s="13" t="s">
        <v>67</v>
      </c>
      <c r="B26" s="15"/>
      <c r="C26" s="15"/>
      <c r="D26" s="15"/>
      <c r="E26" s="16"/>
      <c r="F26" s="15"/>
      <c r="G26" s="15"/>
      <c r="H26" s="15"/>
      <c r="I26" s="14"/>
      <c r="J26" s="23">
        <f>SUM(J7,J14:J25)</f>
        <v>99.7507129</v>
      </c>
      <c r="K26" s="17"/>
    </row>
  </sheetData>
  <mergeCells count="19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6:I26"/>
    <mergeCell ref="A11:A12"/>
    <mergeCell ref="A13:A25"/>
    <mergeCell ref="B15:B18"/>
    <mergeCell ref="B19:B24"/>
    <mergeCell ref="A6:B10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齐超1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2025-06-23T12:13:33Z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1F5111BF93404D4ABDC022C3315DA8B1</vt:lpwstr>
  </property>
  <property fmtid="{D5CDD505-2E9C-101B-9397-08002B2CF9AE}" pid="3" name="KSOProductBuildVer">
    <vt:lpwstr>2052-12.1.0.21541</vt:lpwstr>
  </property>
</Properties>
</file>