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<sst xmlns="http://schemas.openxmlformats.org/spreadsheetml/2006/main" count="155" uniqueCount="85">
  <si>
    <t>附件2</t>
  </si>
  <si>
    <t>项目支出绩效自评表</t>
  </si>
  <si>
    <t>（2024年度）</t>
  </si>
  <si>
    <t>项目名称</t>
  </si>
  <si>
    <t>[ID37355]劳动教育专项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</si>
  <si>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</si>
  <si>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</si>
  <si>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</si>
  <si>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</si>
  <si>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</si>
  <si>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</si>
  <si>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</si>
  <si>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</si>
  <si>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</si>
  <si>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</si>
  <si>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</si>
  <si>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</si>
  <si>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</si>
  <si>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</si>
  <si>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</si>
  <si>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</si>
  <si>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</si>
  <si>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</si>
  <si>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</si>
  <si>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更好的保障劳动教育目标的落地，学校劳动实践活动的开发与实施，拟开展如下工作：1、开展教师专项培训，以提高教师的组织劳动教学和劳动教育活动的能力；2、购置劳动工具；3、通过购置智能控制套件，借劳动实践活动的实施提高学生的创新创造能力和水平；4、进行学校劳动实践活动的结构化梳理，在此过程中整理和生成劳动实践手册。通过项目的实施，推动我校进行劳动实践活动的优化，1、促进了劳动实践活动成果的梳理，2、促进劳动教师专业发展，3、促进劳动课开设的实效和整体水平。</t>
  </si>
  <si>
    <t>更好的保障劳动教育目标的落地，学校劳动实践活动的开发与实施，开展了如下工作：1、开展教师专项培训，以提高教师的组织劳动教学和劳动教育活动的能力；2、购置劳动工具；3、通过购置智能控制套件，借劳动实践活动的实施提高学生的创新创造能力和水平；4、进行学校劳动实践活动的结构化梳理，在此过程中整理和生成劳动实践手册。通过项目的实施，推动了我校进行劳动实践活动的优化，1、促进了劳动实践活动成果的梳理，2、促进劳动教师专业发展，3、促进劳动课开设的实效和整体水平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</si>
  <si>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</si>
  <si>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</si>
  <si>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</si>
  <si>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</si>
  <si>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</si>
  <si>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</si>
  <si>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</si>
  <si>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</si>
  <si>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</si>
  <si>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</si>
  <si>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</si>
  <si>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</si>
  <si>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</si>
  <si>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</si>
  <si>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</si>
  <si>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</si>
  <si>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</si>
  <si>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参与教师数量</t>
  </si>
  <si>
    <t>≥</t>
  </si>
  <si>
    <t>4</t>
  </si>
  <si>
    <t>人</t>
  </si>
  <si>
    <t>质量指标</t>
  </si>
  <si>
    <t>学生参与率</t>
  </si>
  <si>
    <t>98</t>
  </si>
  <si>
    <t>%</t>
  </si>
  <si>
    <t>相关教师参与率</t>
  </si>
  <si>
    <t>劳动教育活动覆盖率</t>
  </si>
  <si>
    <t>组织讲座交流等推广活动</t>
  </si>
  <si>
    <t>2</t>
  </si>
  <si>
    <t>次</t>
  </si>
  <si>
    <t>形成工作报告数</t>
  </si>
  <si>
    <t>1</t>
  </si>
  <si>
    <t>参与学生数量</t>
  </si>
  <si>
    <t>3700</t>
  </si>
  <si>
    <t>开展会议（研讨）次数</t>
  </si>
  <si>
    <t>3</t>
  </si>
  <si>
    <t>开展活动次数</t>
  </si>
  <si>
    <t>效益指标</t>
  </si>
  <si>
    <t>社会效益指标</t>
  </si>
  <si>
    <t>提升教师专业素养</t>
  </si>
  <si>
    <t>定性</t>
  </si>
  <si>
    <t>优</t>
  </si>
  <si>
    <t>5</t>
  </si>
  <si>
    <t>可持续影响指标</t>
  </si>
  <si>
    <t>提高劳动教育水平</t>
  </si>
  <si>
    <t>10</t>
  </si>
  <si>
    <t>提升学生劳动素养</t>
  </si>
  <si>
    <t>满意度指标</t>
  </si>
  <si>
    <t>服务对象满意度指标</t>
  </si>
  <si>
    <t>受益教师满意度</t>
  </si>
  <si>
    <t>90</t>
  </si>
  <si>
    <t>受益学生满意度</t>
  </si>
  <si>
    <t>成本指标</t>
  </si>
  <si>
    <t>经济成本指标</t>
  </si>
  <si>
    <t>项目预算控制数</t>
  </si>
  <si>
    <t>150000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</si>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</sst>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E22" sqref="E22"/>
    </sheetView>
  </sheetViews>
  <sheetFormatPr defaultColWidth="9" defaultRowHeight="14.4"/>
  <cols>
    <col min="1" max="1" width="7.55555555555556" style="1" customWidth="1"/>
    <col min="2" max="2" width="9.77777777777778" style="1" customWidth="1"/>
    <col min="3" max="3" width="20.8888888888889" style="1" customWidth="1"/>
    <col min="4" max="4" width="21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5"/>
      <c r="E7" s="16">
        <v>15</v>
      </c>
      <c r="F7" s="16">
        <v>15</v>
      </c>
      <c r="G7" s="16">
        <v>14.99585</v>
      </c>
      <c r="H7" s="5">
        <v>10</v>
      </c>
      <c r="I7" s="28">
        <f>G7/F7</f>
        <v>0.999723333333333</v>
      </c>
      <c r="J7" s="29">
        <f>H7*I7</f>
        <v>9.99723333333333</v>
      </c>
      <c r="K7" s="5"/>
    </row>
    <row r="8" ht="22.05" customHeight="1" spans="1:11">
      <c r="A8" s="13"/>
      <c r="B8" s="14"/>
      <c r="C8" s="15" t="s">
        <v>17</v>
      </c>
      <c r="D8" s="15"/>
      <c r="E8" s="16">
        <v>15</v>
      </c>
      <c r="F8" s="16">
        <v>15</v>
      </c>
      <c r="G8" s="16">
        <v>14.99585</v>
      </c>
      <c r="H8" s="5" t="s">
        <v>18</v>
      </c>
      <c r="I8" s="28">
        <f>G8/F8</f>
        <v>0.999723333333333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5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5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117" customHeight="1" spans="1:11">
      <c r="A12" s="20"/>
      <c r="B12" s="21" t="s">
        <v>24</v>
      </c>
      <c r="C12" s="22"/>
      <c r="D12" s="22"/>
      <c r="E12" s="22"/>
      <c r="F12" s="23"/>
      <c r="G12" s="21" t="s">
        <v>25</v>
      </c>
      <c r="H12" s="22"/>
      <c r="I12" s="22"/>
      <c r="J12" s="22"/>
      <c r="K12" s="23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4"/>
      <c r="B14" s="25" t="s">
        <v>36</v>
      </c>
      <c r="C14" s="26" t="s">
        <v>37</v>
      </c>
      <c r="D14" s="26" t="s">
        <v>38</v>
      </c>
      <c r="E14" s="25" t="s">
        <v>39</v>
      </c>
      <c r="F14" s="25" t="s">
        <v>40</v>
      </c>
      <c r="G14" s="25" t="s">
        <v>41</v>
      </c>
      <c r="H14" s="25" t="s">
        <v>40</v>
      </c>
      <c r="I14" s="30">
        <v>12</v>
      </c>
      <c r="J14" s="30">
        <v>12</v>
      </c>
      <c r="K14" s="5"/>
    </row>
    <row r="15" ht="22.05" customHeight="1" spans="1:11">
      <c r="A15" s="24"/>
      <c r="B15" s="25" t="s">
        <v>36</v>
      </c>
      <c r="C15" s="26" t="s">
        <v>42</v>
      </c>
      <c r="D15" s="26" t="s">
        <v>43</v>
      </c>
      <c r="E15" s="25" t="s">
        <v>44</v>
      </c>
      <c r="F15" s="25" t="s">
        <v>45</v>
      </c>
      <c r="G15" s="25" t="s">
        <v>46</v>
      </c>
      <c r="H15" s="25" t="s">
        <v>45</v>
      </c>
      <c r="I15" s="30">
        <v>5</v>
      </c>
      <c r="J15" s="30">
        <v>4</v>
      </c>
      <c r="K15" s="5"/>
    </row>
    <row r="16" ht="22.05" customHeight="1" spans="1:11">
      <c r="A16" s="24"/>
      <c r="B16" s="25" t="s">
        <v>36</v>
      </c>
      <c r="C16" s="26" t="s">
        <v>47</v>
      </c>
      <c r="D16" s="26" t="s">
        <v>48</v>
      </c>
      <c r="E16" s="25" t="s">
        <v>44</v>
      </c>
      <c r="F16" s="25" t="s">
        <v>49</v>
      </c>
      <c r="G16" s="25" t="s">
        <v>50</v>
      </c>
      <c r="H16" s="25" t="s">
        <v>45</v>
      </c>
      <c r="I16" s="30">
        <v>98</v>
      </c>
      <c r="J16" s="30">
        <v>4</v>
      </c>
      <c r="K16" s="5"/>
    </row>
    <row r="17" ht="22.05" customHeight="1" spans="1:11">
      <c r="A17" s="24"/>
      <c r="B17" s="25" t="s">
        <v>36</v>
      </c>
      <c r="C17" s="26" t="s">
        <v>47</v>
      </c>
      <c r="D17" s="26" t="s">
        <v>51</v>
      </c>
      <c r="E17" s="25" t="s">
        <v>44</v>
      </c>
      <c r="F17" s="25" t="s">
        <v>49</v>
      </c>
      <c r="G17" s="25" t="s">
        <v>50</v>
      </c>
      <c r="H17" s="25" t="s">
        <v>45</v>
      </c>
      <c r="I17" s="30">
        <v>100</v>
      </c>
      <c r="J17" s="30">
        <v>4</v>
      </c>
      <c r="K17" s="5"/>
    </row>
    <row r="18" ht="22.05" customHeight="1" spans="1:11">
      <c r="A18" s="24"/>
      <c r="B18" s="25" t="s">
        <v>36</v>
      </c>
      <c r="C18" s="26" t="s">
        <v>47</v>
      </c>
      <c r="D18" s="26" t="s">
        <v>52</v>
      </c>
      <c r="E18" s="25" t="s">
        <v>44</v>
      </c>
      <c r="F18" s="25" t="s">
        <v>49</v>
      </c>
      <c r="G18" s="25" t="s">
        <v>50</v>
      </c>
      <c r="H18" s="25" t="s">
        <v>45</v>
      </c>
      <c r="I18" s="30">
        <v>98</v>
      </c>
      <c r="J18" s="30">
        <v>4</v>
      </c>
      <c r="K18" s="5"/>
    </row>
    <row r="19" ht="22.05" customHeight="1" spans="1:11">
      <c r="A19" s="24"/>
      <c r="B19" s="25" t="s">
        <v>36</v>
      </c>
      <c r="C19" s="26" t="s">
        <v>42</v>
      </c>
      <c r="D19" s="26" t="s">
        <v>53</v>
      </c>
      <c r="E19" s="25" t="s">
        <v>44</v>
      </c>
      <c r="F19" s="25" t="s">
        <v>54</v>
      </c>
      <c r="G19" s="25" t="s">
        <v>55</v>
      </c>
      <c r="H19" s="25" t="s">
        <v>54</v>
      </c>
      <c r="I19" s="30">
        <v>2</v>
      </c>
      <c r="J19" s="30">
        <v>2</v>
      </c>
      <c r="K19" s="5"/>
    </row>
    <row r="20" ht="22.05" customHeight="1" spans="1:11">
      <c r="A20" s="24"/>
      <c r="B20" s="25" t="s">
        <v>36</v>
      </c>
      <c r="C20" s="26" t="s">
        <v>42</v>
      </c>
      <c r="D20" s="26" t="s">
        <v>56</v>
      </c>
      <c r="E20" s="25" t="s">
        <v>44</v>
      </c>
      <c r="F20" s="25" t="s">
        <v>57</v>
      </c>
      <c r="G20" s="25" t="s">
        <v>55</v>
      </c>
      <c r="H20" s="25" t="s">
        <v>57</v>
      </c>
      <c r="I20" s="30">
        <v>2</v>
      </c>
      <c r="J20" s="30">
        <v>1</v>
      </c>
      <c r="K20" s="5"/>
    </row>
    <row r="21" ht="22.05" customHeight="1" spans="1:11">
      <c r="A21" s="24"/>
      <c r="B21" s="25" t="s">
        <v>36</v>
      </c>
      <c r="C21" s="26" t="s">
        <v>42</v>
      </c>
      <c r="D21" s="26" t="s">
        <v>58</v>
      </c>
      <c r="E21" s="25" t="s">
        <v>44</v>
      </c>
      <c r="F21" s="25" t="s">
        <v>59</v>
      </c>
      <c r="G21" s="25" t="s">
        <v>46</v>
      </c>
      <c r="H21" s="25" t="s">
        <v>45</v>
      </c>
      <c r="I21" s="30">
        <v>3700</v>
      </c>
      <c r="J21" s="30">
        <v>4</v>
      </c>
      <c r="K21" s="5"/>
    </row>
    <row r="22" ht="22.05" customHeight="1" spans="1:11">
      <c r="A22" s="24"/>
      <c r="B22" s="25" t="s">
        <v>36</v>
      </c>
      <c r="C22" s="26" t="s">
        <v>42</v>
      </c>
      <c r="D22" s="26" t="s">
        <v>60</v>
      </c>
      <c r="E22" s="25" t="s">
        <v>44</v>
      </c>
      <c r="F22" s="25" t="s">
        <v>61</v>
      </c>
      <c r="G22" s="25" t="s">
        <v>55</v>
      </c>
      <c r="H22" s="25" t="s">
        <v>61</v>
      </c>
      <c r="I22" s="30">
        <v>3</v>
      </c>
      <c r="J22" s="30">
        <v>3</v>
      </c>
      <c r="K22" s="5"/>
    </row>
    <row r="23" ht="22.05" customHeight="1" spans="1:11">
      <c r="A23" s="24"/>
      <c r="B23" s="25" t="s">
        <v>36</v>
      </c>
      <c r="C23" s="26" t="s">
        <v>42</v>
      </c>
      <c r="D23" s="26" t="s">
        <v>62</v>
      </c>
      <c r="E23" s="25" t="s">
        <v>44</v>
      </c>
      <c r="F23" s="25" t="s">
        <v>54</v>
      </c>
      <c r="G23" s="25" t="s">
        <v>55</v>
      </c>
      <c r="H23" s="25" t="s">
        <v>54</v>
      </c>
      <c r="I23" s="30">
        <v>2</v>
      </c>
      <c r="J23" s="30">
        <v>2</v>
      </c>
      <c r="K23" s="5"/>
    </row>
    <row r="24" ht="22.05" customHeight="1" spans="1:11">
      <c r="A24" s="24"/>
      <c r="B24" s="25" t="s">
        <v>63</v>
      </c>
      <c r="C24" s="26" t="s">
        <v>64</v>
      </c>
      <c r="D24" s="26" t="s">
        <v>65</v>
      </c>
      <c r="E24" s="25" t="s">
        <v>66</v>
      </c>
      <c r="F24" s="25" t="s">
        <v>67</v>
      </c>
      <c r="G24" s="25"/>
      <c r="H24" s="25" t="s">
        <v>68</v>
      </c>
      <c r="I24" s="5" t="s">
        <v>67</v>
      </c>
      <c r="J24" s="30">
        <v>5</v>
      </c>
      <c r="K24" s="5"/>
    </row>
    <row r="25" ht="22.05" customHeight="1" spans="1:11">
      <c r="A25" s="24"/>
      <c r="B25" s="25" t="s">
        <v>63</v>
      </c>
      <c r="C25" s="26" t="s">
        <v>69</v>
      </c>
      <c r="D25" s="26" t="s">
        <v>70</v>
      </c>
      <c r="E25" s="25" t="s">
        <v>66</v>
      </c>
      <c r="F25" s="25" t="s">
        <v>67</v>
      </c>
      <c r="G25" s="25"/>
      <c r="H25" s="25" t="s">
        <v>71</v>
      </c>
      <c r="I25" s="5" t="s">
        <v>67</v>
      </c>
      <c r="J25" s="30">
        <v>10</v>
      </c>
      <c r="K25" s="5"/>
    </row>
    <row r="26" ht="22.05" customHeight="1" spans="1:11">
      <c r="A26" s="24"/>
      <c r="B26" s="25" t="s">
        <v>63</v>
      </c>
      <c r="C26" s="26" t="s">
        <v>64</v>
      </c>
      <c r="D26" s="26" t="s">
        <v>72</v>
      </c>
      <c r="E26" s="25" t="s">
        <v>66</v>
      </c>
      <c r="F26" s="25" t="s">
        <v>67</v>
      </c>
      <c r="G26" s="25"/>
      <c r="H26" s="25" t="s">
        <v>68</v>
      </c>
      <c r="I26" s="5" t="s">
        <v>67</v>
      </c>
      <c r="J26" s="30">
        <v>5</v>
      </c>
      <c r="K26" s="5"/>
    </row>
    <row r="27" ht="22.05" customHeight="1" spans="1:13">
      <c r="A27" s="24"/>
      <c r="B27" s="25" t="s">
        <v>73</v>
      </c>
      <c r="C27" s="26" t="s">
        <v>74</v>
      </c>
      <c r="D27" s="26" t="s">
        <v>75</v>
      </c>
      <c r="E27" s="25" t="s">
        <v>44</v>
      </c>
      <c r="F27" s="25" t="s">
        <v>76</v>
      </c>
      <c r="G27" s="25" t="s">
        <v>50</v>
      </c>
      <c r="H27" s="25" t="s">
        <v>68</v>
      </c>
      <c r="I27" s="30">
        <v>90</v>
      </c>
      <c r="J27" s="30">
        <v>5</v>
      </c>
      <c r="K27" s="5"/>
      <c r="M27" s="31"/>
    </row>
    <row r="28" ht="22.05" customHeight="1" spans="1:11">
      <c r="A28" s="24"/>
      <c r="B28" s="25" t="s">
        <v>73</v>
      </c>
      <c r="C28" s="26" t="s">
        <v>74</v>
      </c>
      <c r="D28" s="26" t="s">
        <v>77</v>
      </c>
      <c r="E28" s="25" t="s">
        <v>44</v>
      </c>
      <c r="F28" s="25" t="s">
        <v>76</v>
      </c>
      <c r="G28" s="25" t="s">
        <v>50</v>
      </c>
      <c r="H28" s="25" t="s">
        <v>68</v>
      </c>
      <c r="I28" s="30">
        <v>90</v>
      </c>
      <c r="J28" s="30">
        <v>5</v>
      </c>
      <c r="K28" s="5"/>
    </row>
    <row r="29" ht="22.05" customHeight="1" spans="1:11">
      <c r="A29" s="20"/>
      <c r="B29" s="25" t="s">
        <v>78</v>
      </c>
      <c r="C29" s="26" t="s">
        <v>79</v>
      </c>
      <c r="D29" s="26" t="s">
        <v>80</v>
      </c>
      <c r="E29" s="25" t="s">
        <v>39</v>
      </c>
      <c r="F29" s="27" t="s">
        <v>81</v>
      </c>
      <c r="G29" s="25" t="s">
        <v>82</v>
      </c>
      <c r="H29" s="25" t="s">
        <v>83</v>
      </c>
      <c r="I29" s="5">
        <v>149958.5</v>
      </c>
      <c r="J29" s="29">
        <v>20</v>
      </c>
      <c r="K29" s="5"/>
    </row>
    <row r="30" ht="22.05" customHeight="1" spans="1:11">
      <c r="A30" s="5" t="s">
        <v>84</v>
      </c>
      <c r="B30" s="5"/>
      <c r="C30" s="5"/>
      <c r="D30" s="5"/>
      <c r="E30" s="5"/>
      <c r="F30" s="5"/>
      <c r="G30" s="5"/>
      <c r="H30" s="5"/>
      <c r="I30" s="5"/>
      <c r="J30" s="29">
        <f>SUM(J14:J29)+J7</f>
        <v>99.9972333333333</v>
      </c>
      <c r="K30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30:I30"/>
    <mergeCell ref="A11:A12"/>
    <mergeCell ref="A13:A2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