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<sst xmlns="http://schemas.openxmlformats.org/spreadsheetml/2006/main" count="106" uniqueCount="73">
  <si>
    <t>附件2</t>
  </si>
  <si>
    <t>项目支出绩效自评表</t>
  </si>
  <si>
    <t>（2024年度）</t>
  </si>
  <si>
    <t>项目名称</t>
  </si>
  <si>
    <t>[ID37396]2024年北京市育英学校青少年涉台教育活动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</si>
  <si>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</si>
  <si>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</si>
  <si>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</si>
  <si>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</si>
  <si>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</si>
  <si>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</si>
  <si>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</si>
  <si>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</si>
  <si>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</si>
  <si>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</si>
  <si>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</si>
  <si>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</si>
  <si>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</si>
  <si>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</si>
  <si>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</si>
  <si>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</si>
  <si>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</si>
  <si>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</si>
  <si>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</si>
  <si>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学校层面开展相应的宣传和课程架构工作，在年级和学生层面加强落实。通过以年级为中心的活动和展示，增长学生见识、锻炼学生的能力、引领学生思考。增强学生的爱国主义情操，促进学校育人目标的实现和践行社会主义核心价值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</si>
  <si>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</si>
  <si>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</si>
  <si>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</si>
  <si>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</si>
  <si>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</si>
  <si>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</si>
  <si>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</si>
  <si>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</si>
  <si>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</si>
  <si>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</si>
  <si>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</si>
  <si>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</si>
  <si>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</si>
  <si>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</si>
  <si>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</si>
  <si>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</si>
  <si>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</si>
  <si>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</si>
  <si>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举办专题讲座</t>
  </si>
  <si>
    <t>≥</t>
  </si>
  <si>
    <t>2</t>
  </si>
  <si>
    <t>场</t>
  </si>
  <si>
    <t>组织青少年涉台教育主题活动</t>
  </si>
  <si>
    <t>1</t>
  </si>
  <si>
    <t>质量指标</t>
  </si>
  <si>
    <t>涉台活动参与师生覆盖率</t>
  </si>
  <si>
    <t>99</t>
  </si>
  <si>
    <t>%</t>
  </si>
  <si>
    <t>效益指标</t>
  </si>
  <si>
    <t>社会效益指标</t>
  </si>
  <si>
    <t>促进两岸之间的青少年友好交流</t>
  </si>
  <si>
    <t>定性</t>
  </si>
  <si>
    <t>优</t>
  </si>
  <si>
    <t>可持续影响指标</t>
  </si>
  <si>
    <t>不断增强广大青少年的爱国主义精神</t>
  </si>
  <si>
    <t>满意度指标</t>
  </si>
  <si>
    <t>服务对象满意度指标</t>
  </si>
  <si>
    <t>受益教师满意度</t>
  </si>
  <si>
    <t>90</t>
  </si>
  <si>
    <t>5</t>
  </si>
  <si>
    <t>受益学生满意度</t>
  </si>
  <si>
    <t>成本指标</t>
  </si>
  <si>
    <t>经济成本指标</t>
  </si>
  <si>
    <t>项目预算控制数</t>
  </si>
  <si>
    <t>30000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</si>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</sst>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D1" workbookViewId="0">
      <selection activeCell="I19" sqref="I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4.648148148148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3</v>
      </c>
      <c r="F7" s="17">
        <v>3</v>
      </c>
      <c r="G7" s="17">
        <v>2.9925</v>
      </c>
      <c r="H7" s="5">
        <v>10</v>
      </c>
      <c r="I7" s="29">
        <f>G7/F7</f>
        <v>0.9975</v>
      </c>
      <c r="J7" s="30">
        <f>H7*I7</f>
        <v>9.975</v>
      </c>
      <c r="K7" s="5"/>
    </row>
    <row r="8" ht="22.05" customHeight="1" spans="1:11">
      <c r="A8" s="13"/>
      <c r="B8" s="14"/>
      <c r="C8" s="15" t="s">
        <v>17</v>
      </c>
      <c r="D8" s="16"/>
      <c r="E8" s="17">
        <v>3</v>
      </c>
      <c r="F8" s="17">
        <v>3</v>
      </c>
      <c r="G8" s="17">
        <v>2.9925</v>
      </c>
      <c r="H8" s="5" t="s">
        <v>18</v>
      </c>
      <c r="I8" s="29">
        <f>G8/F8</f>
        <v>0.9975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26" t="s">
        <v>35</v>
      </c>
      <c r="C14" s="27" t="s">
        <v>36</v>
      </c>
      <c r="D14" s="27" t="s">
        <v>37</v>
      </c>
      <c r="E14" s="26" t="s">
        <v>38</v>
      </c>
      <c r="F14" s="26" t="s">
        <v>39</v>
      </c>
      <c r="G14" s="26" t="s">
        <v>40</v>
      </c>
      <c r="H14" s="26" t="s">
        <v>41</v>
      </c>
      <c r="I14" s="31">
        <v>12</v>
      </c>
      <c r="J14" s="31">
        <v>10</v>
      </c>
      <c r="K14" s="5"/>
    </row>
    <row r="15" ht="22.05" customHeight="1" spans="1:11">
      <c r="A15" s="25"/>
      <c r="B15" s="26" t="s">
        <v>35</v>
      </c>
      <c r="C15" s="27" t="s">
        <v>42</v>
      </c>
      <c r="D15" s="27" t="s">
        <v>43</v>
      </c>
      <c r="E15" s="26" t="s">
        <v>44</v>
      </c>
      <c r="F15" s="26" t="s">
        <v>45</v>
      </c>
      <c r="G15" s="26" t="s">
        <v>46</v>
      </c>
      <c r="H15" s="26" t="s">
        <v>41</v>
      </c>
      <c r="I15" s="31">
        <v>2</v>
      </c>
      <c r="J15" s="31">
        <v>10</v>
      </c>
      <c r="K15" s="5"/>
    </row>
    <row r="16" ht="22.05" customHeight="1" spans="1:11">
      <c r="A16" s="25"/>
      <c r="B16" s="26" t="s">
        <v>35</v>
      </c>
      <c r="C16" s="27" t="s">
        <v>42</v>
      </c>
      <c r="D16" s="27" t="s">
        <v>47</v>
      </c>
      <c r="E16" s="26" t="s">
        <v>44</v>
      </c>
      <c r="F16" s="26" t="s">
        <v>48</v>
      </c>
      <c r="G16" s="26" t="s">
        <v>46</v>
      </c>
      <c r="H16" s="26" t="s">
        <v>41</v>
      </c>
      <c r="I16" s="31">
        <v>1</v>
      </c>
      <c r="J16" s="31">
        <v>10</v>
      </c>
      <c r="K16" s="5"/>
    </row>
    <row r="17" ht="22.05" customHeight="1" spans="1:11">
      <c r="A17" s="25"/>
      <c r="B17" s="26" t="s">
        <v>35</v>
      </c>
      <c r="C17" s="27" t="s">
        <v>49</v>
      </c>
      <c r="D17" s="27" t="s">
        <v>50</v>
      </c>
      <c r="E17" s="26" t="s">
        <v>44</v>
      </c>
      <c r="F17" s="26" t="s">
        <v>51</v>
      </c>
      <c r="G17" s="26" t="s">
        <v>52</v>
      </c>
      <c r="H17" s="26" t="s">
        <v>41</v>
      </c>
      <c r="I17" s="31">
        <v>99</v>
      </c>
      <c r="J17" s="31">
        <v>10</v>
      </c>
      <c r="K17" s="5"/>
    </row>
    <row r="18" ht="22.05" customHeight="1" spans="1:11">
      <c r="A18" s="25"/>
      <c r="B18" s="26" t="s">
        <v>53</v>
      </c>
      <c r="C18" s="27" t="s">
        <v>54</v>
      </c>
      <c r="D18" s="27" t="s">
        <v>55</v>
      </c>
      <c r="E18" s="26" t="s">
        <v>56</v>
      </c>
      <c r="F18" s="26" t="s">
        <v>57</v>
      </c>
      <c r="G18" s="26"/>
      <c r="H18" s="26" t="s">
        <v>41</v>
      </c>
      <c r="I18" s="5" t="s">
        <v>57</v>
      </c>
      <c r="J18" s="31">
        <v>10</v>
      </c>
      <c r="K18" s="5"/>
    </row>
    <row r="19" ht="22.05" customHeight="1" spans="1:11">
      <c r="A19" s="25"/>
      <c r="B19" s="26" t="s">
        <v>53</v>
      </c>
      <c r="C19" s="27" t="s">
        <v>58</v>
      </c>
      <c r="D19" s="27" t="s">
        <v>59</v>
      </c>
      <c r="E19" s="26" t="s">
        <v>56</v>
      </c>
      <c r="F19" s="26" t="s">
        <v>57</v>
      </c>
      <c r="G19" s="26"/>
      <c r="H19" s="26" t="s">
        <v>41</v>
      </c>
      <c r="I19" s="5" t="s">
        <v>57</v>
      </c>
      <c r="J19" s="31">
        <v>10</v>
      </c>
      <c r="K19" s="5"/>
    </row>
    <row r="20" ht="22.05" customHeight="1" spans="1:11">
      <c r="A20" s="25"/>
      <c r="B20" s="26" t="s">
        <v>60</v>
      </c>
      <c r="C20" s="27" t="s">
        <v>61</v>
      </c>
      <c r="D20" s="27" t="s">
        <v>62</v>
      </c>
      <c r="E20" s="26" t="s">
        <v>44</v>
      </c>
      <c r="F20" s="26" t="s">
        <v>63</v>
      </c>
      <c r="G20" s="26" t="s">
        <v>52</v>
      </c>
      <c r="H20" s="26" t="s">
        <v>64</v>
      </c>
      <c r="I20" s="31">
        <v>90</v>
      </c>
      <c r="J20" s="31">
        <v>5</v>
      </c>
      <c r="K20" s="5"/>
    </row>
    <row r="21" ht="22.05" customHeight="1" spans="1:11">
      <c r="A21" s="25"/>
      <c r="B21" s="26" t="s">
        <v>60</v>
      </c>
      <c r="C21" s="27" t="s">
        <v>61</v>
      </c>
      <c r="D21" s="27" t="s">
        <v>65</v>
      </c>
      <c r="E21" s="26" t="s">
        <v>44</v>
      </c>
      <c r="F21" s="26" t="s">
        <v>63</v>
      </c>
      <c r="G21" s="26" t="s">
        <v>52</v>
      </c>
      <c r="H21" s="26" t="s">
        <v>64</v>
      </c>
      <c r="I21" s="31">
        <v>90</v>
      </c>
      <c r="J21" s="31">
        <v>5</v>
      </c>
      <c r="K21" s="5"/>
    </row>
    <row r="22" ht="22.05" customHeight="1" spans="1:11">
      <c r="A22" s="21"/>
      <c r="B22" s="26" t="s">
        <v>66</v>
      </c>
      <c r="C22" s="27" t="s">
        <v>67</v>
      </c>
      <c r="D22" s="27" t="s">
        <v>68</v>
      </c>
      <c r="E22" s="26" t="s">
        <v>38</v>
      </c>
      <c r="F22" s="28" t="s">
        <v>69</v>
      </c>
      <c r="G22" s="26" t="s">
        <v>70</v>
      </c>
      <c r="H22" s="26" t="s">
        <v>71</v>
      </c>
      <c r="I22" s="27">
        <v>29925</v>
      </c>
      <c r="J22" s="31">
        <v>20</v>
      </c>
      <c r="K22" s="5"/>
    </row>
    <row r="23" ht="22.05" customHeight="1" spans="1:11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30">
        <f>SUM(J14:J22)+J7</f>
        <v>99.975</v>
      </c>
      <c r="K23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