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<sst xmlns="http://schemas.openxmlformats.org/spreadsheetml/2006/main" count="168" uniqueCount="93">
  <si>
    <t>项目支出绩效自评表</t>
  </si>
  <si>
    <t>（2024年度）</t>
  </si>
  <si>
    <t>项目名称</t>
  </si>
  <si>
    <t>[ID37740]北京市育英学校“一体化”培养类特色高中创建暨“双新”建设专项项目</t>
  </si>
  <si>
    <t>主管部门</t>
  </si>
  <si>
    <t>北京市海淀区教育委员会</t>
  </si>
  <si>
    <t>实施单位</t>
  </si>
  <si>
    <t>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</si>
  <si>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</si>
  <si>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</si>
  <si>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</si>
  <si>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</si>
  <si>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</si>
  <si>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</si>
  <si>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</si>
  <si>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</si>
  <si>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</si>
  <si>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</si>
  <si>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</si>
  <si>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</si>
  <si>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</si>
  <si>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</si>
  <si>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</si>
  <si>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充分发挥“九年一贯十二年一体”优势，促进“一体化”特色高中及“双新”项目建设的有效实施，拟开展如下工作：（1）优化高中课程顶层设计，重构学科课程方案（2）打造一体化课程，聚焦科学特色课程建设（3）优化学生发展指导课程，构建校本综素评价体系（4）优化校本教研，深入研究教材，打造开放性课堂，提升课程实施质量（5）继续探索基于核心素养的增值评价。
</t>
  </si>
  <si>
    <t xml:space="preserve">充分发挥“九年一贯十二年一体”优势，促进“一体化”特色高中及“双新”项目建设的有效实施，开展了如下工作：（1）优化高中课程顶层设计，重构学科课程方案（2）打造一体化课程，聚焦科学特色课程建设（3）优化学生发展指导课程，构建校本综素评价体系（4）优化校本教研，深入研究教材，打造开放性课堂，提升课程实施质量（5）继续探索基于核心素养的增值评价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</si>
  <si>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</si>
  <si>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</si>
  <si>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</si>
  <si>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</si>
  <si>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</si>
  <si>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</si>
  <si>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</si>
  <si>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</si>
  <si>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</si>
  <si>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</si>
  <si>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</si>
  <si>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</si>
  <si>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开展培训次数</t>
  </si>
  <si>
    <t>≥</t>
  </si>
  <si>
    <t>10</t>
  </si>
  <si>
    <t>次</t>
  </si>
  <si>
    <t>2</t>
  </si>
  <si>
    <t>质量指标</t>
  </si>
  <si>
    <t>验收合格率</t>
  </si>
  <si>
    <t>＝</t>
  </si>
  <si>
    <t>100</t>
  </si>
  <si>
    <t>%</t>
  </si>
  <si>
    <t>3</t>
  </si>
  <si>
    <t>中小学地方课程开发数量</t>
  </si>
  <si>
    <t>门</t>
  </si>
  <si>
    <t>4</t>
  </si>
  <si>
    <t>校本课程开发数量</t>
  </si>
  <si>
    <t>5</t>
  </si>
  <si>
    <t>培养骨干教师/研究型教师数量</t>
  </si>
  <si>
    <t>50</t>
  </si>
  <si>
    <t>名</t>
  </si>
  <si>
    <t>课程成果推广（对重点项目的区域层面的推广）</t>
  </si>
  <si>
    <t>材料印刷数量</t>
  </si>
  <si>
    <t>1000</t>
  </si>
  <si>
    <t>份</t>
  </si>
  <si>
    <t>购买课程资源数量</t>
  </si>
  <si>
    <t>20</t>
  </si>
  <si>
    <t>个</t>
  </si>
  <si>
    <t>教材、图书等材料购置数量</t>
  </si>
  <si>
    <t>本</t>
  </si>
  <si>
    <t>开展会议次数</t>
  </si>
  <si>
    <t>时效指标</t>
  </si>
  <si>
    <t>项目验收时间</t>
  </si>
  <si>
    <t>≤</t>
  </si>
  <si>
    <t>12</t>
  </si>
  <si>
    <t>月</t>
  </si>
  <si>
    <t>资金使用符合要求</t>
  </si>
  <si>
    <t>定性</t>
  </si>
  <si>
    <t>优</t>
  </si>
  <si>
    <t>效益指标</t>
  </si>
  <si>
    <t>社会效益指标</t>
  </si>
  <si>
    <t>培养具有研究意识和研究能力的骨干教师/研究型教师</t>
  </si>
  <si>
    <t>6</t>
  </si>
  <si>
    <t>可持续影响指标</t>
  </si>
  <si>
    <t>为区域教育改革实验研究搭建平台</t>
  </si>
  <si>
    <t>8</t>
  </si>
  <si>
    <t>推动海淀区地方课程和校本课程建设的可持续发展</t>
  </si>
  <si>
    <t>满意度指标</t>
  </si>
  <si>
    <t>服务对象满意度指标</t>
  </si>
  <si>
    <t>教师满意度</t>
  </si>
  <si>
    <t>95</t>
  </si>
  <si>
    <t>学校满意度</t>
  </si>
  <si>
    <t>成本指标</t>
  </si>
  <si>
    <t>经济成本指标</t>
  </si>
  <si>
    <t>项目预算控制数</t>
  </si>
  <si>
    <t>1841731.79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</si>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</sst>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M11" sqref="M11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9.5221238938053" style="2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12.8849557522124"/>
    <col min="11" max="11" width="8.17699115044248" customWidth="1"/>
  </cols>
  <sheetData>
    <row r="1" s="1" customFormat="1" ht="28.8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9" t="s">
        <v>5</v>
      </c>
      <c r="D4" s="11"/>
      <c r="E4" s="12"/>
      <c r="F4" s="10"/>
      <c r="G4" s="13" t="s">
        <v>6</v>
      </c>
      <c r="H4" s="9" t="s">
        <v>7</v>
      </c>
      <c r="I4" s="12"/>
      <c r="J4" s="12"/>
      <c r="K4" s="10"/>
    </row>
    <row r="5" s="1" customFormat="1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s="1" customFormat="1" ht="22.05" customHeight="1" spans="1:11">
      <c r="A6" s="17"/>
      <c r="B6" s="18"/>
      <c r="C6" s="19" t="s">
        <v>15</v>
      </c>
      <c r="D6" s="20"/>
      <c r="E6" s="21">
        <v>184.173179</v>
      </c>
      <c r="F6" s="21">
        <v>184.173179</v>
      </c>
      <c r="G6" s="21">
        <v>143.648264</v>
      </c>
      <c r="H6" s="7">
        <v>10</v>
      </c>
      <c r="I6" s="32">
        <f>G6/F6</f>
        <v>0.77996299341719</v>
      </c>
      <c r="J6" s="33">
        <f>H6*I6</f>
        <v>7.7996299341719</v>
      </c>
      <c r="K6" s="7"/>
    </row>
    <row r="7" s="1" customFormat="1" ht="22.05" customHeight="1" spans="1:11">
      <c r="A7" s="17"/>
      <c r="B7" s="18"/>
      <c r="C7" s="19" t="s">
        <v>16</v>
      </c>
      <c r="D7" s="20"/>
      <c r="E7" s="21">
        <v>184.173179</v>
      </c>
      <c r="F7" s="21">
        <v>184.173179</v>
      </c>
      <c r="G7" s="21">
        <v>143.648264</v>
      </c>
      <c r="H7" s="7" t="s">
        <v>17</v>
      </c>
      <c r="I7" s="32">
        <f>G7/F7</f>
        <v>0.77996299341719</v>
      </c>
      <c r="J7" s="7" t="s">
        <v>17</v>
      </c>
      <c r="K7" s="7"/>
    </row>
    <row r="8" s="1" customFormat="1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s="1" customFormat="1" ht="22.05" customHeight="1" spans="1:11">
      <c r="A9" s="22"/>
      <c r="B9" s="23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s="1" customFormat="1" ht="22.05" customHeight="1" spans="1:11">
      <c r="A10" s="24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s="1" customFormat="1" ht="147" customHeight="1" spans="1:11">
      <c r="A11" s="25"/>
      <c r="B11" s="26" t="s">
        <v>23</v>
      </c>
      <c r="C11" s="12"/>
      <c r="D11" s="11"/>
      <c r="E11" s="12"/>
      <c r="F11" s="10"/>
      <c r="G11" s="26" t="s">
        <v>24</v>
      </c>
      <c r="H11" s="12"/>
      <c r="I11" s="12"/>
      <c r="J11" s="12"/>
      <c r="K11" s="10"/>
    </row>
    <row r="12" s="1" customFormat="1" ht="31.2" customHeight="1" spans="1:11">
      <c r="A12" s="24" t="s">
        <v>25</v>
      </c>
      <c r="B12" s="27" t="s">
        <v>26</v>
      </c>
      <c r="C12" s="27" t="s">
        <v>27</v>
      </c>
      <c r="D12" s="28" t="s">
        <v>28</v>
      </c>
      <c r="E12" s="27" t="s">
        <v>29</v>
      </c>
      <c r="F12" s="27" t="s">
        <v>30</v>
      </c>
      <c r="G12" s="27" t="s">
        <v>31</v>
      </c>
      <c r="H12" s="28" t="s">
        <v>32</v>
      </c>
      <c r="I12" s="28" t="s">
        <v>33</v>
      </c>
      <c r="J12" s="27" t="s">
        <v>14</v>
      </c>
      <c r="K12" s="28" t="s">
        <v>34</v>
      </c>
    </row>
    <row r="13" s="1" customFormat="1" ht="22.05" customHeight="1" spans="1:11">
      <c r="A13" s="29"/>
      <c r="B13" s="30" t="s">
        <v>35</v>
      </c>
      <c r="C13" s="27" t="s">
        <v>36</v>
      </c>
      <c r="D13" s="28" t="s">
        <v>37</v>
      </c>
      <c r="E13" s="30" t="s">
        <v>38</v>
      </c>
      <c r="F13" s="30" t="s">
        <v>39</v>
      </c>
      <c r="G13" s="30" t="s">
        <v>40</v>
      </c>
      <c r="H13" s="30" t="s">
        <v>41</v>
      </c>
      <c r="I13" s="34">
        <v>18</v>
      </c>
      <c r="J13" s="34">
        <v>2</v>
      </c>
      <c r="K13" s="27"/>
    </row>
    <row r="14" s="1" customFormat="1" ht="22.05" customHeight="1" spans="1:11">
      <c r="A14" s="29"/>
      <c r="B14" s="30" t="s">
        <v>35</v>
      </c>
      <c r="C14" s="27" t="s">
        <v>42</v>
      </c>
      <c r="D14" s="28" t="s">
        <v>43</v>
      </c>
      <c r="E14" s="30" t="s">
        <v>44</v>
      </c>
      <c r="F14" s="30" t="s">
        <v>45</v>
      </c>
      <c r="G14" s="30" t="s">
        <v>46</v>
      </c>
      <c r="H14" s="30" t="s">
        <v>47</v>
      </c>
      <c r="I14" s="34">
        <v>100</v>
      </c>
      <c r="J14" s="34">
        <v>3</v>
      </c>
      <c r="K14" s="27"/>
    </row>
    <row r="15" s="1" customFormat="1" ht="22.05" customHeight="1" spans="1:11">
      <c r="A15" s="29"/>
      <c r="B15" s="30" t="s">
        <v>35</v>
      </c>
      <c r="C15" s="27" t="s">
        <v>36</v>
      </c>
      <c r="D15" s="28" t="s">
        <v>48</v>
      </c>
      <c r="E15" s="30" t="s">
        <v>38</v>
      </c>
      <c r="F15" s="30" t="s">
        <v>39</v>
      </c>
      <c r="G15" s="30" t="s">
        <v>49</v>
      </c>
      <c r="H15" s="30" t="s">
        <v>50</v>
      </c>
      <c r="I15" s="34">
        <v>10</v>
      </c>
      <c r="J15" s="34">
        <v>4</v>
      </c>
      <c r="K15" s="27"/>
    </row>
    <row r="16" s="1" customFormat="1" ht="22.05" customHeight="1" spans="1:11">
      <c r="A16" s="29"/>
      <c r="B16" s="30" t="s">
        <v>35</v>
      </c>
      <c r="C16" s="27" t="s">
        <v>36</v>
      </c>
      <c r="D16" s="28" t="s">
        <v>51</v>
      </c>
      <c r="E16" s="30" t="s">
        <v>38</v>
      </c>
      <c r="F16" s="30" t="s">
        <v>39</v>
      </c>
      <c r="G16" s="30" t="s">
        <v>49</v>
      </c>
      <c r="H16" s="30" t="s">
        <v>52</v>
      </c>
      <c r="I16" s="34">
        <v>10</v>
      </c>
      <c r="J16" s="34">
        <v>5</v>
      </c>
      <c r="K16" s="27"/>
    </row>
    <row r="17" s="1" customFormat="1" ht="22.05" customHeight="1" spans="1:11">
      <c r="A17" s="29"/>
      <c r="B17" s="30" t="s">
        <v>35</v>
      </c>
      <c r="C17" s="27" t="s">
        <v>36</v>
      </c>
      <c r="D17" s="28" t="s">
        <v>53</v>
      </c>
      <c r="E17" s="30" t="s">
        <v>38</v>
      </c>
      <c r="F17" s="30" t="s">
        <v>54</v>
      </c>
      <c r="G17" s="30" t="s">
        <v>55</v>
      </c>
      <c r="H17" s="30" t="s">
        <v>50</v>
      </c>
      <c r="I17" s="34">
        <v>50</v>
      </c>
      <c r="J17" s="34">
        <v>4</v>
      </c>
      <c r="K17" s="27"/>
    </row>
    <row r="18" s="1" customFormat="1" ht="22.05" customHeight="1" spans="1:11">
      <c r="A18" s="29"/>
      <c r="B18" s="30" t="s">
        <v>35</v>
      </c>
      <c r="C18" s="27" t="s">
        <v>36</v>
      </c>
      <c r="D18" s="28" t="s">
        <v>56</v>
      </c>
      <c r="E18" s="30" t="s">
        <v>38</v>
      </c>
      <c r="F18" s="30" t="s">
        <v>52</v>
      </c>
      <c r="G18" s="30" t="s">
        <v>40</v>
      </c>
      <c r="H18" s="30" t="s">
        <v>47</v>
      </c>
      <c r="I18" s="34">
        <v>5</v>
      </c>
      <c r="J18" s="34">
        <v>3</v>
      </c>
      <c r="K18" s="27"/>
    </row>
    <row r="19" s="1" customFormat="1" ht="22.05" customHeight="1" spans="1:11">
      <c r="A19" s="29"/>
      <c r="B19" s="30" t="s">
        <v>35</v>
      </c>
      <c r="C19" s="27" t="s">
        <v>36</v>
      </c>
      <c r="D19" s="28" t="s">
        <v>57</v>
      </c>
      <c r="E19" s="30" t="s">
        <v>38</v>
      </c>
      <c r="F19" s="30" t="s">
        <v>58</v>
      </c>
      <c r="G19" s="30" t="s">
        <v>59</v>
      </c>
      <c r="H19" s="30" t="s">
        <v>50</v>
      </c>
      <c r="I19" s="34">
        <v>1000</v>
      </c>
      <c r="J19" s="34">
        <v>4</v>
      </c>
      <c r="K19" s="27"/>
    </row>
    <row r="20" s="1" customFormat="1" ht="22.05" customHeight="1" spans="1:11">
      <c r="A20" s="29"/>
      <c r="B20" s="30" t="s">
        <v>35</v>
      </c>
      <c r="C20" s="27" t="s">
        <v>36</v>
      </c>
      <c r="D20" s="28" t="s">
        <v>60</v>
      </c>
      <c r="E20" s="30" t="s">
        <v>38</v>
      </c>
      <c r="F20" s="30" t="s">
        <v>61</v>
      </c>
      <c r="G20" s="30" t="s">
        <v>62</v>
      </c>
      <c r="H20" s="30" t="s">
        <v>47</v>
      </c>
      <c r="I20" s="34">
        <v>20</v>
      </c>
      <c r="J20" s="34">
        <v>3</v>
      </c>
      <c r="K20" s="27"/>
    </row>
    <row r="21" s="1" customFormat="1" ht="22.05" customHeight="1" spans="1:11">
      <c r="A21" s="29"/>
      <c r="B21" s="30" t="s">
        <v>35</v>
      </c>
      <c r="C21" s="27" t="s">
        <v>36</v>
      </c>
      <c r="D21" s="28" t="s">
        <v>63</v>
      </c>
      <c r="E21" s="30" t="s">
        <v>38</v>
      </c>
      <c r="F21" s="30" t="s">
        <v>58</v>
      </c>
      <c r="G21" s="30" t="s">
        <v>64</v>
      </c>
      <c r="H21" s="30" t="s">
        <v>50</v>
      </c>
      <c r="I21" s="34">
        <v>1000</v>
      </c>
      <c r="J21" s="34">
        <v>4</v>
      </c>
      <c r="K21" s="27"/>
    </row>
    <row r="22" s="1" customFormat="1" ht="22.05" customHeight="1" spans="1:11">
      <c r="A22" s="29"/>
      <c r="B22" s="30" t="s">
        <v>35</v>
      </c>
      <c r="C22" s="27" t="s">
        <v>36</v>
      </c>
      <c r="D22" s="28" t="s">
        <v>65</v>
      </c>
      <c r="E22" s="30" t="s">
        <v>38</v>
      </c>
      <c r="F22" s="30" t="s">
        <v>52</v>
      </c>
      <c r="G22" s="30" t="s">
        <v>40</v>
      </c>
      <c r="H22" s="30" t="s">
        <v>41</v>
      </c>
      <c r="I22" s="34">
        <v>5</v>
      </c>
      <c r="J22" s="34">
        <v>2</v>
      </c>
      <c r="K22" s="27"/>
    </row>
    <row r="23" s="1" customFormat="1" ht="22.05" customHeight="1" spans="1:11">
      <c r="A23" s="29"/>
      <c r="B23" s="30" t="s">
        <v>35</v>
      </c>
      <c r="C23" s="27" t="s">
        <v>66</v>
      </c>
      <c r="D23" s="28" t="s">
        <v>67</v>
      </c>
      <c r="E23" s="30" t="s">
        <v>68</v>
      </c>
      <c r="F23" s="30" t="s">
        <v>69</v>
      </c>
      <c r="G23" s="30" t="s">
        <v>70</v>
      </c>
      <c r="H23" s="30" t="s">
        <v>47</v>
      </c>
      <c r="I23" s="34">
        <v>12</v>
      </c>
      <c r="J23" s="34">
        <v>3</v>
      </c>
      <c r="K23" s="27"/>
    </row>
    <row r="24" s="1" customFormat="1" ht="22.05" customHeight="1" spans="1:11">
      <c r="A24" s="29"/>
      <c r="B24" s="30" t="s">
        <v>35</v>
      </c>
      <c r="C24" s="27" t="s">
        <v>42</v>
      </c>
      <c r="D24" s="28" t="s">
        <v>71</v>
      </c>
      <c r="E24" s="30" t="s">
        <v>72</v>
      </c>
      <c r="F24" s="30" t="s">
        <v>73</v>
      </c>
      <c r="G24" s="30"/>
      <c r="H24" s="30" t="s">
        <v>47</v>
      </c>
      <c r="I24" s="27" t="s">
        <v>73</v>
      </c>
      <c r="J24" s="34">
        <v>3</v>
      </c>
      <c r="K24" s="27"/>
    </row>
    <row r="25" s="1" customFormat="1" ht="22.05" customHeight="1" spans="1:11">
      <c r="A25" s="29"/>
      <c r="B25" s="30" t="s">
        <v>74</v>
      </c>
      <c r="C25" s="27" t="s">
        <v>75</v>
      </c>
      <c r="D25" s="28" t="s">
        <v>76</v>
      </c>
      <c r="E25" s="30" t="s">
        <v>72</v>
      </c>
      <c r="F25" s="30" t="s">
        <v>73</v>
      </c>
      <c r="G25" s="30"/>
      <c r="H25" s="30" t="s">
        <v>77</v>
      </c>
      <c r="I25" s="27" t="s">
        <v>73</v>
      </c>
      <c r="J25" s="34">
        <v>6</v>
      </c>
      <c r="K25" s="27"/>
    </row>
    <row r="26" s="1" customFormat="1" ht="22.05" customHeight="1" spans="1:11">
      <c r="A26" s="29"/>
      <c r="B26" s="30" t="s">
        <v>74</v>
      </c>
      <c r="C26" s="27" t="s">
        <v>78</v>
      </c>
      <c r="D26" s="28" t="s">
        <v>79</v>
      </c>
      <c r="E26" s="30" t="s">
        <v>72</v>
      </c>
      <c r="F26" s="30" t="s">
        <v>73</v>
      </c>
      <c r="G26" s="30"/>
      <c r="H26" s="30" t="s">
        <v>80</v>
      </c>
      <c r="I26" s="27" t="s">
        <v>73</v>
      </c>
      <c r="J26" s="34">
        <v>8</v>
      </c>
      <c r="K26" s="27"/>
    </row>
    <row r="27" s="1" customFormat="1" ht="22.05" customHeight="1" spans="1:11">
      <c r="A27" s="29"/>
      <c r="B27" s="30" t="s">
        <v>74</v>
      </c>
      <c r="C27" s="27" t="s">
        <v>78</v>
      </c>
      <c r="D27" s="28" t="s">
        <v>81</v>
      </c>
      <c r="E27" s="30" t="s">
        <v>72</v>
      </c>
      <c r="F27" s="30" t="s">
        <v>73</v>
      </c>
      <c r="G27" s="30"/>
      <c r="H27" s="30" t="s">
        <v>77</v>
      </c>
      <c r="I27" s="27" t="s">
        <v>73</v>
      </c>
      <c r="J27" s="34">
        <v>6</v>
      </c>
      <c r="K27" s="27"/>
    </row>
    <row r="28" s="1" customFormat="1" ht="22.05" customHeight="1" spans="1:11">
      <c r="A28" s="29"/>
      <c r="B28" s="30" t="s">
        <v>82</v>
      </c>
      <c r="C28" s="27" t="s">
        <v>83</v>
      </c>
      <c r="D28" s="28" t="s">
        <v>84</v>
      </c>
      <c r="E28" s="30" t="s">
        <v>38</v>
      </c>
      <c r="F28" s="30" t="s">
        <v>85</v>
      </c>
      <c r="G28" s="30" t="s">
        <v>46</v>
      </c>
      <c r="H28" s="30" t="s">
        <v>52</v>
      </c>
      <c r="I28" s="34">
        <v>95</v>
      </c>
      <c r="J28" s="34">
        <v>5</v>
      </c>
      <c r="K28" s="27"/>
    </row>
    <row r="29" s="1" customFormat="1" ht="22.05" customHeight="1" spans="1:11">
      <c r="A29" s="29"/>
      <c r="B29" s="30" t="s">
        <v>82</v>
      </c>
      <c r="C29" s="27" t="s">
        <v>83</v>
      </c>
      <c r="D29" s="28" t="s">
        <v>86</v>
      </c>
      <c r="E29" s="30" t="s">
        <v>38</v>
      </c>
      <c r="F29" s="30" t="s">
        <v>85</v>
      </c>
      <c r="G29" s="30" t="s">
        <v>46</v>
      </c>
      <c r="H29" s="30" t="s">
        <v>52</v>
      </c>
      <c r="I29" s="34">
        <v>95</v>
      </c>
      <c r="J29" s="34">
        <v>5</v>
      </c>
      <c r="K29" s="27"/>
    </row>
    <row r="30" s="1" customFormat="1" ht="22.05" customHeight="1" spans="1:11">
      <c r="A30" s="25"/>
      <c r="B30" s="30" t="s">
        <v>87</v>
      </c>
      <c r="C30" s="27" t="s">
        <v>88</v>
      </c>
      <c r="D30" s="28" t="s">
        <v>89</v>
      </c>
      <c r="E30" s="30" t="s">
        <v>68</v>
      </c>
      <c r="F30" s="31" t="s">
        <v>90</v>
      </c>
      <c r="G30" s="30" t="s">
        <v>91</v>
      </c>
      <c r="H30" s="30" t="s">
        <v>61</v>
      </c>
      <c r="I30" s="33">
        <v>1436482.64</v>
      </c>
      <c r="J30" s="35">
        <v>20</v>
      </c>
      <c r="K30" s="7"/>
    </row>
    <row r="31" s="1" customFormat="1" ht="22.05" customHeight="1" spans="1:11">
      <c r="A31" s="7" t="s">
        <v>92</v>
      </c>
      <c r="B31" s="7"/>
      <c r="C31" s="7"/>
      <c r="D31" s="8"/>
      <c r="E31" s="7"/>
      <c r="F31" s="7"/>
      <c r="G31" s="7"/>
      <c r="H31" s="7"/>
      <c r="I31" s="7"/>
      <c r="J31" s="33">
        <f>SUM(J13:J30)+J6</f>
        <v>97.7996299341719</v>
      </c>
      <c r="K31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1:I31"/>
    <mergeCell ref="A10:A11"/>
    <mergeCell ref="A12:A3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2025-06-30T08:53:31Z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